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son/Desktop/Trabajo de grado 2021/APÉNDICES PROYECTO/"/>
    </mc:Choice>
  </mc:AlternateContent>
  <xr:revisionPtr revIDLastSave="0" documentId="13_ncr:1_{808E6CBD-0939-834B-9654-2CCA9E4B736C}" xr6:coauthVersionLast="45" xr6:coauthVersionMax="45" xr10:uidLastSave="{00000000-0000-0000-0000-000000000000}"/>
  <bookViews>
    <workbookView xWindow="80" yWindow="460" windowWidth="25440" windowHeight="14620" activeTab="1" xr2:uid="{00000000-000D-0000-FFFF-FFFF00000000}"/>
  </bookViews>
  <sheets>
    <sheet name="Exportaciones" sheetId="2" r:id="rId1"/>
    <sheet name="Importaciones" sheetId="3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K33" i="2" l="1"/>
  <c r="M36" i="2" l="1"/>
  <c r="K34" i="2"/>
  <c r="L34" i="2"/>
  <c r="M34" i="2"/>
  <c r="N34" i="2"/>
  <c r="O34" i="2"/>
  <c r="K35" i="2"/>
  <c r="L35" i="2"/>
  <c r="M35" i="2"/>
  <c r="N35" i="2"/>
  <c r="O35" i="2"/>
  <c r="K36" i="2"/>
  <c r="L36" i="2"/>
  <c r="N36" i="2"/>
  <c r="O36" i="2"/>
  <c r="K37" i="2"/>
  <c r="L37" i="2"/>
  <c r="M37" i="2"/>
  <c r="N37" i="2"/>
  <c r="O37" i="2"/>
  <c r="L33" i="2"/>
  <c r="M33" i="2"/>
  <c r="N33" i="2"/>
  <c r="O33" i="2"/>
  <c r="G233" i="3" l="1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L13" i="2" l="1"/>
  <c r="M13" i="2"/>
  <c r="N13" i="2"/>
  <c r="O13" i="2"/>
  <c r="K13" i="2"/>
  <c r="L12" i="2"/>
  <c r="M12" i="2"/>
  <c r="N12" i="2"/>
  <c r="O12" i="2"/>
  <c r="K12" i="2"/>
  <c r="P10" i="2"/>
  <c r="P9" i="2"/>
  <c r="G16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17" i="2"/>
  <c r="B217" i="2"/>
  <c r="C217" i="2"/>
  <c r="D217" i="2"/>
  <c r="E217" i="2"/>
  <c r="F217" i="2"/>
</calcChain>
</file>

<file path=xl/sharedStrings.xml><?xml version="1.0" encoding="utf-8"?>
<sst xmlns="http://schemas.openxmlformats.org/spreadsheetml/2006/main" count="471" uniqueCount="249">
  <si>
    <t xml:space="preserve">Lista de los mercados importadores para un producto exportado por Colombia </t>
  </si>
  <si>
    <t>Producto: TOTAL Todos los productos</t>
  </si>
  <si>
    <t>Fuentes: Cálculos del CCI basados en estadísticas de Dirección de Impuestos y Aduanas Nacionales (DIAN) desde enero de 2015.</t>
  </si>
  <si>
    <t>               Cálculos del CCI basados en estadísticas de UN COMTRADE hasta enero de 2015.</t>
  </si>
  <si>
    <t>Unidad : miles Dólar Americano</t>
  </si>
  <si>
    <t>Importadores</t>
  </si>
  <si>
    <t>Valor exportado en 2016</t>
  </si>
  <si>
    <t>Valor exportado en 2017</t>
  </si>
  <si>
    <t>Valor exportado en 2018</t>
  </si>
  <si>
    <t>Valor exportado en 2019</t>
  </si>
  <si>
    <t>Valor exportado en 2020</t>
  </si>
  <si>
    <t>Mundo</t>
  </si>
  <si>
    <t>Estados Unidos de América</t>
  </si>
  <si>
    <t>China</t>
  </si>
  <si>
    <t>Panamá</t>
  </si>
  <si>
    <t>Ecuador</t>
  </si>
  <si>
    <t>Brasil</t>
  </si>
  <si>
    <t>México</t>
  </si>
  <si>
    <t>Italia</t>
  </si>
  <si>
    <t>Turquía</t>
  </si>
  <si>
    <t>Perú</t>
  </si>
  <si>
    <t>India</t>
  </si>
  <si>
    <t>Chile</t>
  </si>
  <si>
    <t>Países Bajos</t>
  </si>
  <si>
    <t>Zona franca</t>
  </si>
  <si>
    <t>Corea, República de</t>
  </si>
  <si>
    <t>España</t>
  </si>
  <si>
    <t>Alemania</t>
  </si>
  <si>
    <t>Bélgica</t>
  </si>
  <si>
    <t>Canadá</t>
  </si>
  <si>
    <t>Japón</t>
  </si>
  <si>
    <t>Reino Unido</t>
  </si>
  <si>
    <t>Guatemala</t>
  </si>
  <si>
    <t>Israel</t>
  </si>
  <si>
    <t>República Dominicana</t>
  </si>
  <si>
    <t>Santa Lucía</t>
  </si>
  <si>
    <t>Argentina</t>
  </si>
  <si>
    <t>Costa Rica</t>
  </si>
  <si>
    <t>Hong Kong, China</t>
  </si>
  <si>
    <t>Venezuela, República Bolivariana de</t>
  </si>
  <si>
    <t>Emiratos Árabes Unidos</t>
  </si>
  <si>
    <t>Bahamas</t>
  </si>
  <si>
    <t>Australia</t>
  </si>
  <si>
    <t>Francia</t>
  </si>
  <si>
    <t>Suiza</t>
  </si>
  <si>
    <t>Polonia</t>
  </si>
  <si>
    <t>Bolivia, Estado Plurinacional de</t>
  </si>
  <si>
    <t>Rusia, Federación de</t>
  </si>
  <si>
    <t>El Salvador</t>
  </si>
  <si>
    <t>Honduras</t>
  </si>
  <si>
    <t>Finlandia</t>
  </si>
  <si>
    <t>Bonaire, San Estaquio y Saba</t>
  </si>
  <si>
    <t>Iraq</t>
  </si>
  <si>
    <t>Taipei Chino</t>
  </si>
  <si>
    <t>Côte d'Ivoire</t>
  </si>
  <si>
    <t>Trinidad y Tobago</t>
  </si>
  <si>
    <t>Malasia</t>
  </si>
  <si>
    <t>Líbano</t>
  </si>
  <si>
    <t>Haití</t>
  </si>
  <si>
    <t>Noruega</t>
  </si>
  <si>
    <t>Eslovenia</t>
  </si>
  <si>
    <t>Egipto</t>
  </si>
  <si>
    <t>Portugal</t>
  </si>
  <si>
    <t>Aruba</t>
  </si>
  <si>
    <t>Jordania</t>
  </si>
  <si>
    <t>Uruguay</t>
  </si>
  <si>
    <t>Suecia</t>
  </si>
  <si>
    <t>Tailandia</t>
  </si>
  <si>
    <t>Ucrania</t>
  </si>
  <si>
    <t>Nicaragua</t>
  </si>
  <si>
    <t>Paraguay</t>
  </si>
  <si>
    <t>Jamaica</t>
  </si>
  <si>
    <t>Arabia Saudita</t>
  </si>
  <si>
    <t>Cuba</t>
  </si>
  <si>
    <t>Curaçao</t>
  </si>
  <si>
    <t>Estados Unidos Minor periferico Islas</t>
  </si>
  <si>
    <t>Viet Nam</t>
  </si>
  <si>
    <t>Singapur</t>
  </si>
  <si>
    <t>Gabón</t>
  </si>
  <si>
    <t>Grecia</t>
  </si>
  <si>
    <t>Nueva Zelandia</t>
  </si>
  <si>
    <t>Malta</t>
  </si>
  <si>
    <t>Marruecos</t>
  </si>
  <si>
    <t>Nigeria</t>
  </si>
  <si>
    <t>Rumania</t>
  </si>
  <si>
    <t>Guyana</t>
  </si>
  <si>
    <t>Indonesia</t>
  </si>
  <si>
    <t>Filipinas</t>
  </si>
  <si>
    <t>Congo, República Democrática del</t>
  </si>
  <si>
    <t>Barbados</t>
  </si>
  <si>
    <t>Suriname</t>
  </si>
  <si>
    <t>Libia Estado de</t>
  </si>
  <si>
    <t>Dinamarca</t>
  </si>
  <si>
    <t>Sudáfrica</t>
  </si>
  <si>
    <t>República Checa</t>
  </si>
  <si>
    <t>Austria</t>
  </si>
  <si>
    <t>Lituania</t>
  </si>
  <si>
    <t>Irlanda</t>
  </si>
  <si>
    <t>Kuwait</t>
  </si>
  <si>
    <t>Argelia</t>
  </si>
  <si>
    <t>Gibraltar</t>
  </si>
  <si>
    <t>Kenya</t>
  </si>
  <si>
    <t>Estonia</t>
  </si>
  <si>
    <t>Ghana</t>
  </si>
  <si>
    <t>Islas Caimanes</t>
  </si>
  <si>
    <t>Omán</t>
  </si>
  <si>
    <t>Qatar</t>
  </si>
  <si>
    <t>Mozambique</t>
  </si>
  <si>
    <t>Kazajstán</t>
  </si>
  <si>
    <t>Uganda</t>
  </si>
  <si>
    <t>Túnez</t>
  </si>
  <si>
    <t>Guinea</t>
  </si>
  <si>
    <t>Letonia</t>
  </si>
  <si>
    <t>Hungría</t>
  </si>
  <si>
    <t>Etiopía</t>
  </si>
  <si>
    <t>Myanmar</t>
  </si>
  <si>
    <t>Camerún</t>
  </si>
  <si>
    <t>Belarús</t>
  </si>
  <si>
    <t>Islas Vírgenes Británicas</t>
  </si>
  <si>
    <t>Islas Turks y Caicos</t>
  </si>
  <si>
    <t>Colombia</t>
  </si>
  <si>
    <t>Dominica</t>
  </si>
  <si>
    <t>Belice</t>
  </si>
  <si>
    <t>Yemen</t>
  </si>
  <si>
    <t>Pakistán</t>
  </si>
  <si>
    <t>Antigua y Barbuda</t>
  </si>
  <si>
    <t>Sierra Leona</t>
  </si>
  <si>
    <t>Chipre</t>
  </si>
  <si>
    <t>Bahrein</t>
  </si>
  <si>
    <t>Albania</t>
  </si>
  <si>
    <t>Angola</t>
  </si>
  <si>
    <t>Bulgaria</t>
  </si>
  <si>
    <t>Islandia</t>
  </si>
  <si>
    <t>Corea, República Popular Democrática de</t>
  </si>
  <si>
    <t>Eslovaquia</t>
  </si>
  <si>
    <t>Granada</t>
  </si>
  <si>
    <t>Togo</t>
  </si>
  <si>
    <t>San Vicente y las Granadinas</t>
  </si>
  <si>
    <t>Liberia</t>
  </si>
  <si>
    <t>Croacia</t>
  </si>
  <si>
    <t>Macao, China</t>
  </si>
  <si>
    <t>Djibouti</t>
  </si>
  <si>
    <t>Armenia</t>
  </si>
  <si>
    <t>Tanzanía, República Unida de</t>
  </si>
  <si>
    <t>Mongolia</t>
  </si>
  <si>
    <t>Bermudas</t>
  </si>
  <si>
    <t>Georgia</t>
  </si>
  <si>
    <t>Cabo Verde</t>
  </si>
  <si>
    <t>Montenegro</t>
  </si>
  <si>
    <t>República Árabe Siria</t>
  </si>
  <si>
    <t>Senegal</t>
  </si>
  <si>
    <t>Saint Kitts y Nevis</t>
  </si>
  <si>
    <t>Guinea-Bissau</t>
  </si>
  <si>
    <t>Níger</t>
  </si>
  <si>
    <t>Madagascar</t>
  </si>
  <si>
    <t>Azerbaiyán</t>
  </si>
  <si>
    <t>Macedonia del Norte</t>
  </si>
  <si>
    <t>Malí</t>
  </si>
  <si>
    <t>Benin</t>
  </si>
  <si>
    <t>Fiji</t>
  </si>
  <si>
    <t>Namibia</t>
  </si>
  <si>
    <t>Guinea Ecuatorial</t>
  </si>
  <si>
    <t>Bangladesh</t>
  </si>
  <si>
    <t>Sri Lanka</t>
  </si>
  <si>
    <t>Palestina, Estado de</t>
  </si>
  <si>
    <t>Somalia</t>
  </si>
  <si>
    <t>Camboya</t>
  </si>
  <si>
    <t>Zambia</t>
  </si>
  <si>
    <t>Burkina Faso</t>
  </si>
  <si>
    <t>Anguila</t>
  </si>
  <si>
    <t>Tonga</t>
  </si>
  <si>
    <t>Mauritania</t>
  </si>
  <si>
    <t>Serbia</t>
  </si>
  <si>
    <t>Nepal</t>
  </si>
  <si>
    <t>Tayikistán</t>
  </si>
  <si>
    <t>Bosnia y Herzegovina</t>
  </si>
  <si>
    <t>Afganistán</t>
  </si>
  <si>
    <t>Sudán</t>
  </si>
  <si>
    <t>Comoras</t>
  </si>
  <si>
    <t>Burundi</t>
  </si>
  <si>
    <t>Polinesia Francesa</t>
  </si>
  <si>
    <t>Brunei Darussalam</t>
  </si>
  <si>
    <t>Nueva Caledonia</t>
  </si>
  <si>
    <t>Montserrat</t>
  </si>
  <si>
    <t>Ruanda</t>
  </si>
  <si>
    <t>Mauricio</t>
  </si>
  <si>
    <t>Turkmenistán</t>
  </si>
  <si>
    <t>Sao Tomé y Príncipe</t>
  </si>
  <si>
    <t>Papua Nueva Guinea</t>
  </si>
  <si>
    <t>Lao, República Democrática Popular</t>
  </si>
  <si>
    <t>Irán, República Islámica del</t>
  </si>
  <si>
    <t>Zimbabwe</t>
  </si>
  <si>
    <t>Eswatini</t>
  </si>
  <si>
    <t>Maldivas</t>
  </si>
  <si>
    <t>Kirguistán</t>
  </si>
  <si>
    <t>Luxemburgo</t>
  </si>
  <si>
    <t>Territorio Británico del Océano Índico</t>
  </si>
  <si>
    <t>Chad</t>
  </si>
  <si>
    <t>Vanuatu</t>
  </si>
  <si>
    <t>Isla Norfolk</t>
  </si>
  <si>
    <t>Zona Nep</t>
  </si>
  <si>
    <t>Andorra</t>
  </si>
  <si>
    <t>Botsuana</t>
  </si>
  <si>
    <t>Islas Salomon</t>
  </si>
  <si>
    <t>Gambia</t>
  </si>
  <si>
    <t>Malawi</t>
  </si>
  <si>
    <t>Moldova, República de</t>
  </si>
  <si>
    <t>Micronesia, Estados Federados de</t>
  </si>
  <si>
    <t>Timor-Leste</t>
  </si>
  <si>
    <t>Seychelles</t>
  </si>
  <si>
    <t>Uzbekistán</t>
  </si>
  <si>
    <t>Samoa</t>
  </si>
  <si>
    <t>Procentaje 2020</t>
  </si>
  <si>
    <t>Exportaciones</t>
  </si>
  <si>
    <t>Importaciones</t>
  </si>
  <si>
    <t>Valores 2016</t>
  </si>
  <si>
    <t>Valores 2017</t>
  </si>
  <si>
    <t>Valores 2018</t>
  </si>
  <si>
    <t>Valores 2019</t>
  </si>
  <si>
    <t>Valores 2020</t>
  </si>
  <si>
    <t xml:space="preserve">Lista de los mercados proveedores para un producto importado por Colombia </t>
  </si>
  <si>
    <t>Países</t>
  </si>
  <si>
    <t>Valor importado en 2016</t>
  </si>
  <si>
    <t>Valor importado en 2017</t>
  </si>
  <si>
    <t>Valor importado en 2018</t>
  </si>
  <si>
    <t>Valor importado en 2019</t>
  </si>
  <si>
    <t>Valor importado en 2020</t>
  </si>
  <si>
    <t>Porcentaje importaciones 2020</t>
  </si>
  <si>
    <t>Isla de Navidad</t>
  </si>
  <si>
    <t>Pitcairn</t>
  </si>
  <si>
    <t>República Centroafricana</t>
  </si>
  <si>
    <t>Islas Marshall</t>
  </si>
  <si>
    <t>Tokelau</t>
  </si>
  <si>
    <t>Lesoto</t>
  </si>
  <si>
    <t>Bhután</t>
  </si>
  <si>
    <t>Islas Feroe</t>
  </si>
  <si>
    <t>Islas Marianas del Norte</t>
  </si>
  <si>
    <t>Niué</t>
  </si>
  <si>
    <t>Islas Cocos (Keeling)</t>
  </si>
  <si>
    <t>Tierras Australes y Antárticas Francesas</t>
  </si>
  <si>
    <t>Nauru</t>
  </si>
  <si>
    <t>Santa Helena</t>
  </si>
  <si>
    <t>Tuvalu</t>
  </si>
  <si>
    <t>Islas Wallis y Fortuna</t>
  </si>
  <si>
    <t>Islas Cook</t>
  </si>
  <si>
    <t>Eritrea</t>
  </si>
  <si>
    <t>Groenlandia</t>
  </si>
  <si>
    <t>Palau</t>
  </si>
  <si>
    <t>Países destino exportaciones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</si>
</sst>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2B5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 style="thin">
        <color rgb="FF000000"/>
      </right>
      <top style="thin">
        <color rgb="FF002B5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20" fillId="0" borderId="0" xfId="42" applyAlignment="1">
      <alignment wrapText="1"/>
    </xf>
    <xf numFmtId="0" fontId="22" fillId="34" borderId="10" xfId="0" applyFont="1" applyFill="1" applyBorder="1" applyAlignment="1">
      <alignment horizontal="right" wrapText="1"/>
    </xf>
    <xf numFmtId="0" fontId="22" fillId="35" borderId="10" xfId="0" applyFont="1" applyFill="1" applyBorder="1" applyAlignment="1">
      <alignment horizontal="right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left" wrapText="1"/>
    </xf>
    <xf numFmtId="0" fontId="22" fillId="34" borderId="15" xfId="0" applyFont="1" applyFill="1" applyBorder="1" applyAlignment="1">
      <alignment horizontal="right" wrapText="1"/>
    </xf>
    <xf numFmtId="0" fontId="22" fillId="35" borderId="14" xfId="0" applyFont="1" applyFill="1" applyBorder="1" applyAlignment="1">
      <alignment horizontal="left" wrapText="1"/>
    </xf>
    <xf numFmtId="0" fontId="22" fillId="34" borderId="16" xfId="0" applyFont="1" applyFill="1" applyBorder="1" applyAlignment="1">
      <alignment horizontal="left" wrapText="1"/>
    </xf>
    <xf numFmtId="0" fontId="22" fillId="34" borderId="17" xfId="0" applyFont="1" applyFill="1" applyBorder="1" applyAlignment="1">
      <alignment horizontal="right" wrapText="1"/>
    </xf>
    <xf numFmtId="0" fontId="21" fillId="33" borderId="18" xfId="0" applyFont="1" applyFill="1" applyBorder="1" applyAlignment="1">
      <alignment horizontal="center" vertical="center" wrapText="1"/>
    </xf>
    <xf numFmtId="0" fontId="22" fillId="35" borderId="20" xfId="0" applyFont="1" applyFill="1" applyBorder="1" applyAlignment="1">
      <alignment horizontal="right" wrapText="1"/>
    </xf>
    <xf numFmtId="0" fontId="22" fillId="34" borderId="20" xfId="0" applyFont="1" applyFill="1" applyBorder="1" applyAlignment="1">
      <alignment horizontal="right" wrapText="1"/>
    </xf>
    <xf numFmtId="0" fontId="22" fillId="34" borderId="21" xfId="0" applyFont="1" applyFill="1" applyBorder="1" applyAlignment="1">
      <alignment horizontal="right" wrapText="1"/>
    </xf>
    <xf numFmtId="2" fontId="0" fillId="0" borderId="19" xfId="0" applyNumberFormat="1" applyBorder="1" applyAlignment="1">
      <alignment horizontal="center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right" wrapText="1"/>
    </xf>
    <xf numFmtId="0" fontId="23" fillId="36" borderId="19" xfId="0" applyFont="1" applyFill="1" applyBorder="1" applyAlignment="1">
      <alignment horizontal="center" vertical="center"/>
    </xf>
    <xf numFmtId="2" fontId="23" fillId="0" borderId="19" xfId="0" applyNumberFormat="1" applyFont="1" applyBorder="1" applyAlignment="1">
      <alignment horizontal="center" vertical="center"/>
    </xf>
    <xf numFmtId="2" fontId="23" fillId="0" borderId="19" xfId="0" applyNumberFormat="1" applyFont="1" applyBorder="1" applyAlignment="1">
      <alignment horizontal="center"/>
    </xf>
    <xf numFmtId="0" fontId="22" fillId="34" borderId="19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35" borderId="16" xfId="0" applyFont="1" applyFill="1" applyBorder="1" applyAlignment="1">
      <alignment horizontal="left" wrapText="1"/>
    </xf>
    <xf numFmtId="0" fontId="22" fillId="35" borderId="17" xfId="0" applyFont="1" applyFill="1" applyBorder="1" applyAlignment="1">
      <alignment horizontal="right" wrapText="1"/>
    </xf>
    <xf numFmtId="0" fontId="22" fillId="35" borderId="21" xfId="0" applyFont="1" applyFill="1" applyBorder="1" applyAlignment="1">
      <alignment horizontal="right" wrapText="1"/>
    </xf>
    <xf numFmtId="0" fontId="0" fillId="0" borderId="0" xfId="0" applyFill="1" applyBorder="1"/>
    <xf numFmtId="0" fontId="2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1" fillId="33" borderId="19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left" wrapText="1"/>
    </xf>
    <xf numFmtId="0" fontId="0" fillId="0" borderId="19" xfId="0" applyBorder="1"/>
    <xf numFmtId="0" fontId="22" fillId="35" borderId="19" xfId="0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sz="1400"/>
              <a:t>Porcentajes de exportaciones vs importaciones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Exportaciones!$J$12</c:f>
              <c:strCache>
                <c:ptCount val="1"/>
                <c:pt idx="0">
                  <c:v>Exportaciones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Exportaciones!$K$11:$O$11</c:f>
              <c:strCache>
                <c:ptCount val="5"/>
                <c:pt idx="0">
                  <c:v>Valores 2016</c:v>
                </c:pt>
                <c:pt idx="1">
                  <c:v>Valores 2017</c:v>
                </c:pt>
                <c:pt idx="2">
                  <c:v>Valores 2018</c:v>
                </c:pt>
                <c:pt idx="3">
                  <c:v>Valores 2019</c:v>
                </c:pt>
                <c:pt idx="4">
                  <c:v>Valores 2020</c:v>
                </c:pt>
              </c:strCache>
            </c:strRef>
          </c:cat>
          <c:val>
            <c:numRef>
              <c:f>Exportaciones!$K$12:$O$12</c:f>
              <c:numCache>
                <c:formatCode>0.00</c:formatCode>
                <c:ptCount val="5"/>
                <c:pt idx="0">
                  <c:v>17.163003768570903</c:v>
                </c:pt>
                <c:pt idx="1">
                  <c:v>20.847065679087475</c:v>
                </c:pt>
                <c:pt idx="2">
                  <c:v>23.054615375457328</c:v>
                </c:pt>
                <c:pt idx="3">
                  <c:v>21.799780653375599</c:v>
                </c:pt>
                <c:pt idx="4">
                  <c:v>17.135534523508696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C8-BE48-B932-4B4E69474967}"/>
            </c:ext>
          </c:extLst>
        </c:ser>
        <c:ser>
          <c:idx val="1"/>
          <c:order val="1"/>
          <c:tx>
            <c:strRef>
              <c:f>Exportaciones!$J$13</c:f>
              <c:strCache>
                <c:ptCount val="1"/>
                <c:pt idx="0">
                  <c:v>Importaciones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Exportaciones!$K$11:$O$11</c:f>
              <c:strCache>
                <c:ptCount val="5"/>
                <c:pt idx="0">
                  <c:v>Valores 2016</c:v>
                </c:pt>
                <c:pt idx="1">
                  <c:v>Valores 2017</c:v>
                </c:pt>
                <c:pt idx="2">
                  <c:v>Valores 2018</c:v>
                </c:pt>
                <c:pt idx="3">
                  <c:v>Valores 2019</c:v>
                </c:pt>
                <c:pt idx="4">
                  <c:v>Valores 2020</c:v>
                </c:pt>
              </c:strCache>
            </c:strRef>
          </c:cat>
          <c:val>
            <c:numRef>
              <c:f>Exportaciones!$K$13:$O$13</c:f>
              <c:numCache>
                <c:formatCode>0.00</c:formatCode>
                <c:ptCount val="5"/>
                <c:pt idx="0">
                  <c:v>19.012897033558264</c:v>
                </c:pt>
                <c:pt idx="1">
                  <c:v>19.515370642531131</c:v>
                </c:pt>
                <c:pt idx="2">
                  <c:v>21.699660995562027</c:v>
                </c:pt>
                <c:pt idx="3">
                  <c:v>21.352443073550106</c:v>
                </c:pt>
                <c:pt idx="4">
                  <c:v>18.419628254798472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C8-BE48-B932-4B4E6947496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940436032"/>
        <c:axId val="908324768"/>
      </c:barChart>
      <c:catAx>
        <c:axId val="94043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8324768"/>
        <c:crosses val="autoZero"/>
        <c:auto val="1"/>
        <c:lblAlgn val="ctr"/>
        <c:lblOffset val="100"/>
        <c:noMultiLvlLbl val="0"/>
      </c:catAx>
      <c:valAx>
        <c:axId val="90832476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94043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sz="1100"/>
              <a:t>EXPORTACIONES</a:t>
            </a:r>
            <a:r>
              <a:rPr lang="es-ES_tradnl" sz="1100" baseline="0"/>
              <a:t> COLOMBIA (2016-2020)</a:t>
            </a:r>
            <a:endParaRPr lang="es-ES_tradnl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Exportaciones!$K$32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Exportaciones!$J$33:$J$37</c:f>
              <c:strCache>
                <c:ptCount val="5"/>
                <c:pt idx="0">
                  <c:v>Estados Unidos de América</c:v>
                </c:pt>
                <c:pt idx="1">
                  <c:v>China</c:v>
                </c:pt>
                <c:pt idx="2">
                  <c:v>Panamá</c:v>
                </c:pt>
                <c:pt idx="3">
                  <c:v>Ecuador</c:v>
                </c:pt>
                <c:pt idx="4">
                  <c:v>Brasil</c:v>
                </c:pt>
              </c:strCache>
            </c:strRef>
          </c:cat>
          <c:val>
            <c:numRef>
              <c:f>Exportaciones!$K$33:$K$37</c:f>
              <c:numCache>
                <c:formatCode>0.00</c:formatCode>
                <c:ptCount val="5"/>
                <c:pt idx="0">
                  <c:v>32.853346618880892</c:v>
                </c:pt>
                <c:pt idx="1">
                  <c:v>3.6247753851014317</c:v>
                </c:pt>
                <c:pt idx="2">
                  <c:v>6.1491773521548687</c:v>
                </c:pt>
                <c:pt idx="3">
                  <c:v>3.8581890002921329</c:v>
                </c:pt>
                <c:pt idx="4">
                  <c:v>3.1993432864312852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CC-834E-ADBD-DDEF3DEE3D55}"/>
            </c:ext>
          </c:extLst>
        </c:ser>
        <c:ser>
          <c:idx val="1"/>
          <c:order val="1"/>
          <c:tx>
            <c:strRef>
              <c:f>Exportaciones!$L$32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Exportaciones!$J$33:$J$37</c:f>
              <c:strCache>
                <c:ptCount val="5"/>
                <c:pt idx="0">
                  <c:v>Estados Unidos de América</c:v>
                </c:pt>
                <c:pt idx="1">
                  <c:v>China</c:v>
                </c:pt>
                <c:pt idx="2">
                  <c:v>Panamá</c:v>
                </c:pt>
                <c:pt idx="3">
                  <c:v>Ecuador</c:v>
                </c:pt>
                <c:pt idx="4">
                  <c:v>Brasil</c:v>
                </c:pt>
              </c:strCache>
            </c:strRef>
          </c:cat>
          <c:val>
            <c:numRef>
              <c:f>Exportaciones!$L$33:$L$37</c:f>
              <c:numCache>
                <c:formatCode>0.00</c:formatCode>
                <c:ptCount val="5"/>
                <c:pt idx="0">
                  <c:v>29.059905364883242</c:v>
                </c:pt>
                <c:pt idx="1">
                  <c:v>5.3069988678617754</c:v>
                </c:pt>
                <c:pt idx="2">
                  <c:v>7.1478692298672151</c:v>
                </c:pt>
                <c:pt idx="3">
                  <c:v>3.8788780221870072</c:v>
                </c:pt>
                <c:pt idx="4">
                  <c:v>3.6099432347625666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CC-834E-ADBD-DDEF3DEE3D55}"/>
            </c:ext>
          </c:extLst>
        </c:ser>
        <c:ser>
          <c:idx val="2"/>
          <c:order val="2"/>
          <c:tx>
            <c:strRef>
              <c:f>Exportaciones!$M$32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Exportaciones!$J$33:$J$37</c:f>
              <c:strCache>
                <c:ptCount val="5"/>
                <c:pt idx="0">
                  <c:v>Estados Unidos de América</c:v>
                </c:pt>
                <c:pt idx="1">
                  <c:v>China</c:v>
                </c:pt>
                <c:pt idx="2">
                  <c:v>Panamá</c:v>
                </c:pt>
                <c:pt idx="3">
                  <c:v>Ecuador</c:v>
                </c:pt>
                <c:pt idx="4">
                  <c:v>Brasil</c:v>
                </c:pt>
              </c:strCache>
            </c:strRef>
          </c:cat>
          <c:val>
            <c:numRef>
              <c:f>Exportaciones!$M$33:$M$37</c:f>
              <c:numCache>
                <c:formatCode>0.00</c:formatCode>
                <c:ptCount val="5"/>
                <c:pt idx="0">
                  <c:v>26.527792311838301</c:v>
                </c:pt>
                <c:pt idx="1">
                  <c:v>8.9734594448478067</c:v>
                </c:pt>
                <c:pt idx="2">
                  <c:v>8.6117019899999754</c:v>
                </c:pt>
                <c:pt idx="3">
                  <c:v>4.4337571118240522</c:v>
                </c:pt>
                <c:pt idx="4">
                  <c:v>3.7389663736863414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CC-834E-ADBD-DDEF3DEE3D55}"/>
            </c:ext>
          </c:extLst>
        </c:ser>
        <c:ser>
          <c:idx val="3"/>
          <c:order val="3"/>
          <c:tx>
            <c:strRef>
              <c:f>Exportaciones!$N$32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Exportaciones!$J$33:$J$37</c:f>
              <c:strCache>
                <c:ptCount val="5"/>
                <c:pt idx="0">
                  <c:v>Estados Unidos de América</c:v>
                </c:pt>
                <c:pt idx="1">
                  <c:v>China</c:v>
                </c:pt>
                <c:pt idx="2">
                  <c:v>Panamá</c:v>
                </c:pt>
                <c:pt idx="3">
                  <c:v>Ecuador</c:v>
                </c:pt>
                <c:pt idx="4">
                  <c:v>Brasil</c:v>
                </c:pt>
              </c:strCache>
            </c:strRef>
          </c:cat>
          <c:val>
            <c:numRef>
              <c:f>Exportaciones!$N$33:$N$37</c:f>
              <c:numCache>
                <c:formatCode>0.00</c:formatCode>
                <c:ptCount val="5"/>
                <c:pt idx="0">
                  <c:v>31.054793211249937</c:v>
                </c:pt>
                <c:pt idx="1">
                  <c:v>11.557886861339279</c:v>
                </c:pt>
                <c:pt idx="2">
                  <c:v>5.9773358086753863</c:v>
                </c:pt>
                <c:pt idx="3">
                  <c:v>4.9481007362096001</c:v>
                </c:pt>
                <c:pt idx="4">
                  <c:v>3.7110964402294147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CC-834E-ADBD-DDEF3DEE3D55}"/>
            </c:ext>
          </c:extLst>
        </c:ser>
        <c:ser>
          <c:idx val="4"/>
          <c:order val="4"/>
          <c:tx>
            <c:strRef>
              <c:f>Exportaciones!$O$32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Exportaciones!$J$33:$J$37</c:f>
              <c:strCache>
                <c:ptCount val="5"/>
                <c:pt idx="0">
                  <c:v>Estados Unidos de América</c:v>
                </c:pt>
                <c:pt idx="1">
                  <c:v>China</c:v>
                </c:pt>
                <c:pt idx="2">
                  <c:v>Panamá</c:v>
                </c:pt>
                <c:pt idx="3">
                  <c:v>Ecuador</c:v>
                </c:pt>
                <c:pt idx="4">
                  <c:v>Brasil</c:v>
                </c:pt>
              </c:strCache>
            </c:strRef>
          </c:cat>
          <c:val>
            <c:numRef>
              <c:f>Exportaciones!$O$33:$O$37</c:f>
              <c:numCache>
                <c:formatCode>0.00</c:formatCode>
                <c:ptCount val="5"/>
                <c:pt idx="0">
                  <c:v>30.413343230149021</c:v>
                </c:pt>
                <c:pt idx="1">
                  <c:v>8.6003635417698749</c:v>
                </c:pt>
                <c:pt idx="2">
                  <c:v>4.8655890114939027</c:v>
                </c:pt>
                <c:pt idx="3">
                  <c:v>4.7465772689246641</c:v>
                </c:pt>
                <c:pt idx="4">
                  <c:v>4.1036310499407387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CC-834E-ADBD-DDEF3DEE3D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186194719"/>
        <c:axId val="1186227567"/>
      </c:barChart>
      <c:catAx>
        <c:axId val="1186194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6227567"/>
        <c:crosses val="autoZero"/>
        <c:auto val="1"/>
        <c:lblAlgn val="ctr"/>
        <c:lblOffset val="100"/>
        <c:noMultiLvlLbl val="0"/>
      </c:catAx>
      <c:valAx>
        <c:axId val="1186227567"/>
        <c:scaling>
          <c:orientation val="minMax"/>
        </c:scaling>
        <c:delete val="1"/>
        <c:axPos val="l"/>
        <c:numFmt formatCode="0.00" sourceLinked="1"/>
        <c:majorTickMark val="none"/>
        <c:minorTickMark val="none"/>
        <c:tickLblPos val="nextTo"/>
        <c:crossAx val="1186194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Porcentaje</a:t>
            </a:r>
            <a:r>
              <a:rPr lang="en-US" sz="1050" baseline="0"/>
              <a:t> países exportadores de productos a COLOMBIA 2020</a:t>
            </a:r>
            <a:endParaRPr lang="en-US" sz="105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'[1]Trade_Map_-_Lista_de_los_mercad'!$K$15</c:f>
              <c:strCache>
                <c:ptCount val="1"/>
                <c:pt idx="0">
                  <c:v>Porcentaje importaciones 2020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BE-D244-92B2-33DFD2DE708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BE-D244-92B2-33DFD2DE708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BE-D244-92B2-33DFD2DE708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BE-D244-92B2-33DFD2DE708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BE-D244-92B2-33DFD2DE708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26CC-EF4C-968E-D503A28A58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'[1]Trade_Map_-_Lista_de_los_mercad'!$J$16:$J$21</c:f>
              <c:strCache>
                <c:ptCount val="6"/>
                <c:pt idx="0">
                  <c:v>Mundo</c:v>
                </c:pt>
                <c:pt idx="1">
                  <c:v>Estados Unidos de América</c:v>
                </c:pt>
                <c:pt idx="2">
                  <c:v>China</c:v>
                </c:pt>
                <c:pt idx="3">
                  <c:v>México</c:v>
                </c:pt>
                <c:pt idx="4">
                  <c:v>Brasil</c:v>
                </c:pt>
                <c:pt idx="5">
                  <c:v>Alemania</c:v>
                </c:pt>
              </c:strCache>
            </c:strRef>
          </c:cat>
          <c:val>
            <c:numRef>
              <c:f>'[1]Trade_Map_-_Lista_de_los_mercad'!$K$16:$K$21</c:f>
              <c:numCache>
                <c:formatCode>General</c:formatCode>
                <c:ptCount val="6"/>
                <c:pt idx="1">
                  <c:v>24.452750466316946</c:v>
                </c:pt>
                <c:pt idx="2">
                  <c:v>23.911708297670781</c:v>
                </c:pt>
                <c:pt idx="3">
                  <c:v>6.7277926370786032</c:v>
                </c:pt>
                <c:pt idx="4">
                  <c:v>5.6002849662286689</c:v>
                </c:pt>
                <c:pt idx="5">
                  <c:v>3.7800450149512534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BE-D244-92B2-33DFD2DE708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71994</xdr:colOff>
      <xdr:row>14</xdr:row>
      <xdr:rowOff>76363</xdr:rowOff>
    </xdr:from>
    <xdr:to>
      <xdr:col>16</xdr:col>
      <xdr:colOff>32357</xdr:colOff>
      <xdr:row>27</xdr:row>
      <xdr:rowOff>169873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DEC7FA3-90CF-BF4C-8C0D-1E0C3C8E58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390071</xdr:colOff>
      <xdr:row>38</xdr:row>
      <xdr:rowOff>25399</xdr:rowOff>
    </xdr:from>
    <xdr:to>
      <xdr:col>15</xdr:col>
      <xdr:colOff>9071</xdr:colOff>
      <xdr:row>51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6841850-85C2-EA44-805A-AA6247C616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267678</xdr:colOff>
      <xdr:row>26</xdr:row>
      <xdr:rowOff>138455</xdr:rowOff>
    </xdr:from>
    <xdr:to>
      <xdr:col>14</xdr:col>
      <xdr:colOff>720968</xdr:colOff>
      <xdr:row>40</xdr:row>
      <xdr:rowOff>32138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BE02435-893C-8649-8C2A-7775E4D1BA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mportaciones%20Colombia%20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_Map_-_Lista_de_los_mercad"/>
    </sheetNames>
    <sheetDataSet>
      <sheetData sheetId="0">
        <row r="15">
          <cell r="K15" t="str">
            <v>Porcentaje importaciones 2020</v>
          </cell>
        </row>
        <row r="16">
          <cell r="J16" t="str">
            <v>Mundo</v>
          </cell>
        </row>
        <row r="17">
          <cell r="J17" t="str">
            <v>Estados Unidos de América</v>
          </cell>
          <cell r="K17">
            <v>24.452750466316946</v>
          </cell>
        </row>
        <row r="18">
          <cell r="J18" t="str">
            <v>China</v>
          </cell>
          <cell r="K18">
            <v>23.911708297670781</v>
          </cell>
        </row>
        <row r="19">
          <cell r="J19" t="str">
            <v>México</v>
          </cell>
          <cell r="K19">
            <v>6.7277926370786032</v>
          </cell>
        </row>
        <row r="20">
          <cell r="J20" t="str">
            <v>Brasil</v>
          </cell>
          <cell r="K20">
            <v>5.6002849662286689</v>
          </cell>
        </row>
        <row r="21">
          <cell r="J21" t="str">
            <v>Alemania</v>
          </cell>
          <cell r="K21">
            <v>3.7800450149512534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www.dian.gov.co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www.dian.gov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7"/>
  <sheetViews>
    <sheetView showGridLines="0" topLeftCell="A7" zoomScale="125" zoomScaleNormal="131" workbookViewId="0">
      <selection activeCell="I28" sqref="I28"/>
    </sheetView>
  </sheetViews>
  <sheetFormatPr baseColWidth="10" defaultRowHeight="16"/>
  <cols>
    <col min="1" max="1" width="43.1640625" customWidth="1"/>
    <col min="2" max="7" width="13.83203125" customWidth="1"/>
  </cols>
  <sheetData>
    <row r="1" spans="1:16">
      <c r="A1" s="41" t="s">
        <v>0</v>
      </c>
      <c r="B1" s="41"/>
      <c r="C1" s="41"/>
      <c r="D1" s="41"/>
      <c r="E1" s="41"/>
      <c r="F1" s="41"/>
    </row>
    <row r="2" spans="1:16">
      <c r="A2" s="42" t="s">
        <v>1</v>
      </c>
      <c r="B2" s="42"/>
      <c r="C2" s="42"/>
      <c r="D2" s="42"/>
      <c r="E2" s="42"/>
      <c r="F2" s="42"/>
    </row>
    <row r="3" spans="1:16">
      <c r="A3" s="1"/>
    </row>
    <row r="4" spans="1:16" ht="51">
      <c r="A4" s="3" t="s">
        <v>2</v>
      </c>
    </row>
    <row r="5" spans="1:16" ht="34">
      <c r="A5" s="3" t="s">
        <v>3</v>
      </c>
    </row>
    <row r="6" spans="1:16">
      <c r="A6" s="1"/>
    </row>
    <row r="7" spans="1:16">
      <c r="A7" s="1"/>
    </row>
    <row r="8" spans="1:16">
      <c r="A8" s="1"/>
      <c r="J8" s="19"/>
      <c r="K8" s="20" t="s">
        <v>215</v>
      </c>
      <c r="L8" s="20" t="s">
        <v>216</v>
      </c>
      <c r="M8" s="20" t="s">
        <v>217</v>
      </c>
      <c r="N8" s="20" t="s">
        <v>218</v>
      </c>
      <c r="O8" s="20" t="s">
        <v>219</v>
      </c>
    </row>
    <row r="9" spans="1:16">
      <c r="A9" s="1"/>
      <c r="J9" s="25" t="s">
        <v>213</v>
      </c>
      <c r="K9" s="21">
        <v>31095444</v>
      </c>
      <c r="L9" s="21">
        <v>37770123</v>
      </c>
      <c r="M9" s="21">
        <v>41769699</v>
      </c>
      <c r="N9" s="21">
        <v>39496225</v>
      </c>
      <c r="O9" s="21">
        <v>31045676</v>
      </c>
      <c r="P9" s="22">
        <f>SUM(K9:O9)</f>
        <v>181177167</v>
      </c>
    </row>
    <row r="10" spans="1:16">
      <c r="A10" s="1"/>
      <c r="J10" s="26" t="s">
        <v>214</v>
      </c>
      <c r="K10" s="21">
        <v>44889367</v>
      </c>
      <c r="L10" s="21">
        <v>46075705</v>
      </c>
      <c r="M10" s="21">
        <v>51232805</v>
      </c>
      <c r="N10" s="21">
        <v>50413025</v>
      </c>
      <c r="O10" s="21">
        <v>43488662</v>
      </c>
      <c r="P10" s="22">
        <f>SUM(K10:O10)</f>
        <v>236099564</v>
      </c>
    </row>
    <row r="11" spans="1:16">
      <c r="A11" s="1"/>
      <c r="K11" s="20" t="s">
        <v>215</v>
      </c>
      <c r="L11" s="20" t="s">
        <v>216</v>
      </c>
      <c r="M11" s="20" t="s">
        <v>217</v>
      </c>
      <c r="N11" s="20" t="s">
        <v>218</v>
      </c>
      <c r="O11" s="20" t="s">
        <v>219</v>
      </c>
    </row>
    <row r="12" spans="1:16">
      <c r="A12" s="1"/>
      <c r="J12" s="25" t="s">
        <v>213</v>
      </c>
      <c r="K12" s="23">
        <f>(K9/$P$9)*100</f>
        <v>17.163003768570903</v>
      </c>
      <c r="L12" s="23">
        <f t="shared" ref="L12:O12" si="0">(L9/$P$9)*100</f>
        <v>20.847065679087475</v>
      </c>
      <c r="M12" s="23">
        <f t="shared" si="0"/>
        <v>23.054615375457328</v>
      </c>
      <c r="N12" s="23">
        <f t="shared" si="0"/>
        <v>21.799780653375599</v>
      </c>
      <c r="O12" s="23">
        <f t="shared" si="0"/>
        <v>17.135534523508696</v>
      </c>
    </row>
    <row r="13" spans="1:16">
      <c r="A13" s="2" t="s">
        <v>4</v>
      </c>
      <c r="J13" s="26" t="s">
        <v>214</v>
      </c>
      <c r="K13" s="24">
        <f>(K10/$P$10)*100</f>
        <v>19.012897033558264</v>
      </c>
      <c r="L13" s="24">
        <f t="shared" ref="L13:O13" si="1">(L10/$P$10)*100</f>
        <v>19.515370642531131</v>
      </c>
      <c r="M13" s="24">
        <f t="shared" si="1"/>
        <v>21.699660995562027</v>
      </c>
      <c r="N13" s="24">
        <f t="shared" si="1"/>
        <v>21.352443073550106</v>
      </c>
      <c r="O13" s="24">
        <f t="shared" si="1"/>
        <v>18.419628254798472</v>
      </c>
    </row>
    <row r="14" spans="1:16">
      <c r="A14" s="1"/>
    </row>
    <row r="15" spans="1:16" ht="24">
      <c r="A15" s="6" t="s">
        <v>5</v>
      </c>
      <c r="B15" s="7" t="s">
        <v>6</v>
      </c>
      <c r="C15" s="7" t="s">
        <v>7</v>
      </c>
      <c r="D15" s="7" t="s">
        <v>8</v>
      </c>
      <c r="E15" s="7" t="s">
        <v>9</v>
      </c>
      <c r="F15" s="8" t="s">
        <v>10</v>
      </c>
      <c r="G15" s="14" t="s">
        <v>212</v>
      </c>
    </row>
    <row r="16" spans="1:16" ht="15" customHeight="1">
      <c r="A16" s="9" t="s">
        <v>11</v>
      </c>
      <c r="B16" s="4">
        <v>31095444</v>
      </c>
      <c r="C16" s="4">
        <v>37770123</v>
      </c>
      <c r="D16" s="4">
        <v>41769699</v>
      </c>
      <c r="E16" s="4">
        <v>39496225</v>
      </c>
      <c r="F16" s="10">
        <v>31045676</v>
      </c>
      <c r="G16">
        <f>SUM(B16:F16)</f>
        <v>181177167</v>
      </c>
    </row>
    <row r="17" spans="1:15">
      <c r="A17" s="11" t="s">
        <v>12</v>
      </c>
      <c r="B17" s="5">
        <v>10215894</v>
      </c>
      <c r="C17" s="5">
        <v>10975962</v>
      </c>
      <c r="D17" s="5">
        <v>11080579</v>
      </c>
      <c r="E17" s="5">
        <v>12265471</v>
      </c>
      <c r="F17" s="15">
        <v>9442028</v>
      </c>
      <c r="G17" s="18">
        <f>(F17/$F$16)*100</f>
        <v>30.413343230149021</v>
      </c>
    </row>
    <row r="18" spans="1:15">
      <c r="A18" s="9" t="s">
        <v>13</v>
      </c>
      <c r="B18" s="4">
        <v>1127140</v>
      </c>
      <c r="C18" s="4">
        <v>2004460</v>
      </c>
      <c r="D18" s="4">
        <v>3748187</v>
      </c>
      <c r="E18" s="4">
        <v>4564929</v>
      </c>
      <c r="F18" s="16">
        <v>2670041</v>
      </c>
      <c r="G18" s="18">
        <f t="shared" ref="G18:G81" si="2">(F18/$F$16)*100</f>
        <v>8.6003635417698749</v>
      </c>
    </row>
    <row r="19" spans="1:15">
      <c r="A19" s="11" t="s">
        <v>14</v>
      </c>
      <c r="B19" s="5">
        <v>1912114</v>
      </c>
      <c r="C19" s="5">
        <v>2699759</v>
      </c>
      <c r="D19" s="5">
        <v>3597082</v>
      </c>
      <c r="E19" s="5">
        <v>2360822</v>
      </c>
      <c r="F19" s="15">
        <v>1510555</v>
      </c>
      <c r="G19" s="18">
        <f t="shared" si="2"/>
        <v>4.8655890114939027</v>
      </c>
    </row>
    <row r="20" spans="1:15">
      <c r="A20" s="9" t="s">
        <v>15</v>
      </c>
      <c r="B20" s="4">
        <v>1199721</v>
      </c>
      <c r="C20" s="4">
        <v>1465057</v>
      </c>
      <c r="D20" s="4">
        <v>1851967</v>
      </c>
      <c r="E20" s="4">
        <v>1954313</v>
      </c>
      <c r="F20" s="16">
        <v>1473607</v>
      </c>
      <c r="G20" s="18">
        <f t="shared" si="2"/>
        <v>4.7465772689246641</v>
      </c>
    </row>
    <row r="21" spans="1:15">
      <c r="A21" s="11" t="s">
        <v>16</v>
      </c>
      <c r="B21" s="5">
        <v>994850</v>
      </c>
      <c r="C21" s="5">
        <v>1363480</v>
      </c>
      <c r="D21" s="5">
        <v>1561755</v>
      </c>
      <c r="E21" s="5">
        <v>1465743</v>
      </c>
      <c r="F21" s="15">
        <v>1274000</v>
      </c>
      <c r="G21" s="18">
        <f t="shared" si="2"/>
        <v>4.1036310499407387</v>
      </c>
    </row>
    <row r="22" spans="1:15">
      <c r="A22" s="9" t="s">
        <v>17</v>
      </c>
      <c r="B22" s="4">
        <v>936878</v>
      </c>
      <c r="C22" s="4">
        <v>1536662</v>
      </c>
      <c r="D22" s="4">
        <v>1638112</v>
      </c>
      <c r="E22" s="4">
        <v>1408994</v>
      </c>
      <c r="F22" s="16">
        <v>1161018</v>
      </c>
      <c r="G22" s="18">
        <f t="shared" si="2"/>
        <v>3.7397091949294325</v>
      </c>
    </row>
    <row r="23" spans="1:15">
      <c r="A23" s="11" t="s">
        <v>18</v>
      </c>
      <c r="B23" s="5">
        <v>439126</v>
      </c>
      <c r="C23" s="5">
        <v>480670</v>
      </c>
      <c r="D23" s="5">
        <v>441526</v>
      </c>
      <c r="E23" s="5">
        <v>776292</v>
      </c>
      <c r="F23" s="15">
        <v>961298</v>
      </c>
      <c r="G23" s="18">
        <f t="shared" si="2"/>
        <v>3.0963989961114069</v>
      </c>
    </row>
    <row r="24" spans="1:15">
      <c r="A24" s="9" t="s">
        <v>19</v>
      </c>
      <c r="B24" s="4">
        <v>761326</v>
      </c>
      <c r="C24" s="4">
        <v>1405663</v>
      </c>
      <c r="D24" s="4">
        <v>1691119</v>
      </c>
      <c r="E24" s="4">
        <v>1198124</v>
      </c>
      <c r="F24" s="16">
        <v>915160</v>
      </c>
      <c r="G24" s="18">
        <f t="shared" si="2"/>
        <v>2.9477857077423599</v>
      </c>
    </row>
    <row r="25" spans="1:15">
      <c r="A25" s="11" t="s">
        <v>20</v>
      </c>
      <c r="B25" s="5">
        <v>1050798</v>
      </c>
      <c r="C25" s="5">
        <v>1113826</v>
      </c>
      <c r="D25" s="5">
        <v>1165001</v>
      </c>
      <c r="E25" s="5">
        <v>1145950</v>
      </c>
      <c r="F25" s="15">
        <v>854293</v>
      </c>
      <c r="G25" s="18">
        <f t="shared" si="2"/>
        <v>2.7517294195816513</v>
      </c>
    </row>
    <row r="26" spans="1:15">
      <c r="A26" s="9" t="s">
        <v>21</v>
      </c>
      <c r="B26" s="4">
        <v>225635</v>
      </c>
      <c r="C26" s="4">
        <v>279640</v>
      </c>
      <c r="D26" s="4">
        <v>548077</v>
      </c>
      <c r="E26" s="4">
        <v>346182</v>
      </c>
      <c r="F26" s="16">
        <v>795165</v>
      </c>
      <c r="G26" s="18">
        <f t="shared" si="2"/>
        <v>2.5612745555935068</v>
      </c>
    </row>
    <row r="27" spans="1:15">
      <c r="A27" s="11" t="s">
        <v>22</v>
      </c>
      <c r="B27" s="5">
        <v>670048</v>
      </c>
      <c r="C27" s="5">
        <v>1037405</v>
      </c>
      <c r="D27" s="5">
        <v>1190345</v>
      </c>
      <c r="E27" s="5">
        <v>967863</v>
      </c>
      <c r="F27" s="15">
        <v>774266</v>
      </c>
      <c r="G27" s="18">
        <f t="shared" si="2"/>
        <v>2.4939576126478933</v>
      </c>
    </row>
    <row r="28" spans="1:15">
      <c r="A28" s="9" t="s">
        <v>23</v>
      </c>
      <c r="B28" s="4">
        <v>1206479</v>
      </c>
      <c r="C28" s="4">
        <v>1542294</v>
      </c>
      <c r="D28" s="4">
        <v>1034657</v>
      </c>
      <c r="E28" s="4">
        <v>1215053</v>
      </c>
      <c r="F28" s="16">
        <v>698997</v>
      </c>
      <c r="G28" s="18">
        <f t="shared" si="2"/>
        <v>2.2515116114720777</v>
      </c>
    </row>
    <row r="29" spans="1:15">
      <c r="A29" s="11" t="s">
        <v>24</v>
      </c>
      <c r="B29" s="5">
        <v>547117</v>
      </c>
      <c r="C29" s="5">
        <v>558355</v>
      </c>
      <c r="D29" s="5">
        <v>307577</v>
      </c>
      <c r="E29" s="5">
        <v>423496</v>
      </c>
      <c r="F29" s="15">
        <v>623473</v>
      </c>
      <c r="G29" s="18">
        <f t="shared" si="2"/>
        <v>2.0082442398741778</v>
      </c>
    </row>
    <row r="30" spans="1:15">
      <c r="A30" s="9" t="s">
        <v>25</v>
      </c>
      <c r="B30" s="4">
        <v>402062</v>
      </c>
      <c r="C30" s="4">
        <v>457039</v>
      </c>
      <c r="D30" s="4">
        <v>627432</v>
      </c>
      <c r="E30" s="4">
        <v>482030</v>
      </c>
      <c r="F30" s="16">
        <v>571988</v>
      </c>
      <c r="G30" s="18">
        <f t="shared" si="2"/>
        <v>1.842407941125199</v>
      </c>
    </row>
    <row r="31" spans="1:15">
      <c r="A31" s="11" t="s">
        <v>26</v>
      </c>
      <c r="B31" s="5">
        <v>1159381</v>
      </c>
      <c r="C31" s="5">
        <v>975000</v>
      </c>
      <c r="D31" s="5">
        <v>1190336</v>
      </c>
      <c r="E31" s="5">
        <v>500049</v>
      </c>
      <c r="F31" s="15">
        <v>499304</v>
      </c>
      <c r="G31" s="18">
        <f t="shared" si="2"/>
        <v>1.6082883812869784</v>
      </c>
    </row>
    <row r="32" spans="1:15" ht="25">
      <c r="A32" s="9" t="s">
        <v>27</v>
      </c>
      <c r="B32" s="4">
        <v>475869</v>
      </c>
      <c r="C32" s="4">
        <v>473226</v>
      </c>
      <c r="D32" s="4">
        <v>449453</v>
      </c>
      <c r="E32" s="4">
        <v>482663</v>
      </c>
      <c r="F32" s="16">
        <v>495996</v>
      </c>
      <c r="G32" s="18">
        <f t="shared" si="2"/>
        <v>1.5976331132232391</v>
      </c>
      <c r="J32" s="9" t="s">
        <v>248</v>
      </c>
      <c r="K32" s="20">
        <v>2016</v>
      </c>
      <c r="L32" s="20">
        <v>2017</v>
      </c>
      <c r="M32" s="20">
        <v>2018</v>
      </c>
      <c r="N32" s="20">
        <v>2019</v>
      </c>
      <c r="O32" s="20">
        <v>2020</v>
      </c>
    </row>
    <row r="33" spans="1:15" ht="25">
      <c r="A33" s="11" t="s">
        <v>28</v>
      </c>
      <c r="B33" s="5">
        <v>450954</v>
      </c>
      <c r="C33" s="5">
        <v>507133</v>
      </c>
      <c r="D33" s="5">
        <v>404328</v>
      </c>
      <c r="E33" s="5">
        <v>486827</v>
      </c>
      <c r="F33" s="15">
        <v>423032</v>
      </c>
      <c r="G33" s="18">
        <f t="shared" si="2"/>
        <v>1.362611656450966</v>
      </c>
      <c r="J33" s="11" t="s">
        <v>12</v>
      </c>
      <c r="K33" s="23">
        <f>(B17/B$16)*100</f>
        <v>32.853346618880892</v>
      </c>
      <c r="L33" s="23">
        <f t="shared" ref="L33:O33" si="3">(C17/C$16)*100</f>
        <v>29.059905364883242</v>
      </c>
      <c r="M33" s="23">
        <f t="shared" si="3"/>
        <v>26.527792311838301</v>
      </c>
      <c r="N33" s="23">
        <f t="shared" si="3"/>
        <v>31.054793211249937</v>
      </c>
      <c r="O33" s="23">
        <f t="shared" si="3"/>
        <v>30.413343230149021</v>
      </c>
    </row>
    <row r="34" spans="1:15">
      <c r="A34" s="9" t="s">
        <v>29</v>
      </c>
      <c r="B34" s="4">
        <v>387534</v>
      </c>
      <c r="C34" s="4">
        <v>526330</v>
      </c>
      <c r="D34" s="4">
        <v>797575</v>
      </c>
      <c r="E34" s="4">
        <v>446194</v>
      </c>
      <c r="F34" s="16">
        <v>414686</v>
      </c>
      <c r="G34" s="18">
        <f t="shared" si="2"/>
        <v>1.3357286856952317</v>
      </c>
      <c r="J34" s="9" t="s">
        <v>13</v>
      </c>
      <c r="K34" s="23">
        <f>(B18/B$16)*100</f>
        <v>3.6247753851014317</v>
      </c>
      <c r="L34" s="23">
        <f t="shared" ref="L34:L37" si="4">(C18/C$16)*100</f>
        <v>5.3069988678617754</v>
      </c>
      <c r="M34" s="23">
        <f t="shared" ref="M34:M37" si="5">(D18/D$16)*100</f>
        <v>8.9734594448478067</v>
      </c>
      <c r="N34" s="23">
        <f t="shared" ref="N34:N37" si="6">(E18/E$16)*100</f>
        <v>11.557886861339279</v>
      </c>
      <c r="O34" s="23">
        <f t="shared" ref="O34:O37" si="7">(F18/F$16)*100</f>
        <v>8.6003635417698749</v>
      </c>
    </row>
    <row r="35" spans="1:15">
      <c r="A35" s="11" t="s">
        <v>30</v>
      </c>
      <c r="B35" s="5">
        <v>427631</v>
      </c>
      <c r="C35" s="5">
        <v>557359</v>
      </c>
      <c r="D35" s="5">
        <v>474064</v>
      </c>
      <c r="E35" s="5">
        <v>466280</v>
      </c>
      <c r="F35" s="15">
        <v>402401</v>
      </c>
      <c r="G35" s="18">
        <f t="shared" si="2"/>
        <v>1.2961579577136604</v>
      </c>
      <c r="J35" s="11" t="s">
        <v>14</v>
      </c>
      <c r="K35" s="23">
        <f t="shared" ref="K35:K37" si="8">(B19/B$16)*100</f>
        <v>6.1491773521548687</v>
      </c>
      <c r="L35" s="23">
        <f t="shared" si="4"/>
        <v>7.1478692298672151</v>
      </c>
      <c r="M35" s="23">
        <f t="shared" si="5"/>
        <v>8.6117019899999754</v>
      </c>
      <c r="N35" s="23">
        <f t="shared" si="6"/>
        <v>5.9773358086753863</v>
      </c>
      <c r="O35" s="23">
        <f t="shared" si="7"/>
        <v>4.8655890114939027</v>
      </c>
    </row>
    <row r="36" spans="1:15">
      <c r="A36" s="9" t="s">
        <v>31</v>
      </c>
      <c r="B36" s="4">
        <v>481857</v>
      </c>
      <c r="C36" s="4">
        <v>403093</v>
      </c>
      <c r="D36" s="4">
        <v>420778</v>
      </c>
      <c r="E36" s="4">
        <v>470398</v>
      </c>
      <c r="F36" s="16">
        <v>377185</v>
      </c>
      <c r="G36" s="18">
        <f t="shared" si="2"/>
        <v>1.2149356966812384</v>
      </c>
      <c r="J36" s="9" t="s">
        <v>15</v>
      </c>
      <c r="K36" s="23">
        <f t="shared" si="8"/>
        <v>3.8581890002921329</v>
      </c>
      <c r="L36" s="23">
        <f t="shared" si="4"/>
        <v>3.8788780221870072</v>
      </c>
      <c r="M36" s="23">
        <f>(D20/D$16)*100</f>
        <v>4.4337571118240522</v>
      </c>
      <c r="N36" s="23">
        <f t="shared" si="6"/>
        <v>4.9481007362096001</v>
      </c>
      <c r="O36" s="23">
        <f t="shared" si="7"/>
        <v>4.7465772689246641</v>
      </c>
    </row>
    <row r="37" spans="1:15">
      <c r="A37" s="11" t="s">
        <v>32</v>
      </c>
      <c r="B37" s="5">
        <v>303393</v>
      </c>
      <c r="C37" s="5">
        <v>295556</v>
      </c>
      <c r="D37" s="5">
        <v>342033</v>
      </c>
      <c r="E37" s="5">
        <v>394752</v>
      </c>
      <c r="F37" s="15">
        <v>317822</v>
      </c>
      <c r="G37" s="18">
        <f t="shared" si="2"/>
        <v>1.0237238834805853</v>
      </c>
      <c r="J37" s="11" t="s">
        <v>16</v>
      </c>
      <c r="K37" s="23">
        <f t="shared" si="8"/>
        <v>3.1993432864312852</v>
      </c>
      <c r="L37" s="23">
        <f t="shared" si="4"/>
        <v>3.6099432347625666</v>
      </c>
      <c r="M37" s="23">
        <f t="shared" si="5"/>
        <v>3.7389663736863414</v>
      </c>
      <c r="N37" s="23">
        <f t="shared" si="6"/>
        <v>3.7110964402294147</v>
      </c>
      <c r="O37" s="23">
        <f t="shared" si="7"/>
        <v>4.1036310499407387</v>
      </c>
    </row>
    <row r="38" spans="1:15">
      <c r="A38" s="9" t="s">
        <v>33</v>
      </c>
      <c r="B38" s="4">
        <v>275511</v>
      </c>
      <c r="C38" s="4">
        <v>302694</v>
      </c>
      <c r="D38" s="4">
        <v>429435</v>
      </c>
      <c r="E38" s="4">
        <v>365993</v>
      </c>
      <c r="F38" s="16">
        <v>298878</v>
      </c>
      <c r="G38" s="18">
        <f t="shared" si="2"/>
        <v>0.96270411377094833</v>
      </c>
    </row>
    <row r="39" spans="1:15">
      <c r="A39" s="11" t="s">
        <v>34</v>
      </c>
      <c r="B39" s="5">
        <v>283799</v>
      </c>
      <c r="C39" s="5">
        <v>347059</v>
      </c>
      <c r="D39" s="5">
        <v>327633</v>
      </c>
      <c r="E39" s="5">
        <v>346212</v>
      </c>
      <c r="F39" s="15">
        <v>261976</v>
      </c>
      <c r="G39" s="18">
        <f t="shared" si="2"/>
        <v>0.84384053998373243</v>
      </c>
    </row>
    <row r="40" spans="1:15">
      <c r="A40" s="9" t="s">
        <v>35</v>
      </c>
      <c r="B40" s="4">
        <v>70895</v>
      </c>
      <c r="C40" s="4">
        <v>618784</v>
      </c>
      <c r="D40" s="4">
        <v>797150</v>
      </c>
      <c r="E40" s="4">
        <v>868414</v>
      </c>
      <c r="F40" s="16">
        <v>256268</v>
      </c>
      <c r="G40" s="18">
        <f t="shared" si="2"/>
        <v>0.82545472677096798</v>
      </c>
    </row>
    <row r="41" spans="1:15">
      <c r="A41" s="11" t="s">
        <v>36</v>
      </c>
      <c r="B41" s="5">
        <v>176212</v>
      </c>
      <c r="C41" s="5">
        <v>265577</v>
      </c>
      <c r="D41" s="5">
        <v>295541</v>
      </c>
      <c r="E41" s="5">
        <v>236370</v>
      </c>
      <c r="F41" s="15">
        <v>211024</v>
      </c>
      <c r="G41" s="18">
        <f t="shared" si="2"/>
        <v>0.67972106646993291</v>
      </c>
    </row>
    <row r="42" spans="1:15">
      <c r="A42" s="9" t="s">
        <v>37</v>
      </c>
      <c r="B42" s="4">
        <v>229554</v>
      </c>
      <c r="C42" s="4">
        <v>239686</v>
      </c>
      <c r="D42" s="4">
        <v>251065</v>
      </c>
      <c r="E42" s="4">
        <v>243824</v>
      </c>
      <c r="F42" s="16">
        <v>207893</v>
      </c>
      <c r="G42" s="18">
        <f t="shared" si="2"/>
        <v>0.66963592611093403</v>
      </c>
    </row>
    <row r="43" spans="1:15">
      <c r="A43" s="11" t="s">
        <v>38</v>
      </c>
      <c r="B43" s="5">
        <v>99768</v>
      </c>
      <c r="C43" s="5">
        <v>84320</v>
      </c>
      <c r="D43" s="5">
        <v>94403</v>
      </c>
      <c r="E43" s="5">
        <v>142445</v>
      </c>
      <c r="F43" s="15">
        <v>198330</v>
      </c>
      <c r="G43" s="18">
        <f t="shared" si="2"/>
        <v>0.63883292475254838</v>
      </c>
    </row>
    <row r="44" spans="1:15">
      <c r="A44" s="9" t="s">
        <v>39</v>
      </c>
      <c r="B44" s="4">
        <v>613933</v>
      </c>
      <c r="C44" s="4">
        <v>319383</v>
      </c>
      <c r="D44" s="4">
        <v>354294</v>
      </c>
      <c r="E44" s="4">
        <v>195927</v>
      </c>
      <c r="F44" s="16">
        <v>195981</v>
      </c>
      <c r="G44" s="18">
        <f t="shared" si="2"/>
        <v>0.63126665368794022</v>
      </c>
    </row>
    <row r="45" spans="1:15">
      <c r="A45" s="11" t="s">
        <v>40</v>
      </c>
      <c r="B45" s="5">
        <v>33267</v>
      </c>
      <c r="C45" s="5">
        <v>26290</v>
      </c>
      <c r="D45" s="5">
        <v>129856</v>
      </c>
      <c r="E45" s="5">
        <v>189180</v>
      </c>
      <c r="F45" s="15">
        <v>189584</v>
      </c>
      <c r="G45" s="18">
        <f t="shared" si="2"/>
        <v>0.61066152980531008</v>
      </c>
    </row>
    <row r="46" spans="1:15">
      <c r="A46" s="9" t="s">
        <v>41</v>
      </c>
      <c r="B46" s="4">
        <v>303044</v>
      </c>
      <c r="C46" s="4">
        <v>797138</v>
      </c>
      <c r="D46" s="4">
        <v>387474</v>
      </c>
      <c r="E46" s="4">
        <v>236781</v>
      </c>
      <c r="F46" s="16">
        <v>172220</v>
      </c>
      <c r="G46" s="18">
        <f t="shared" si="2"/>
        <v>0.55473103565211468</v>
      </c>
    </row>
    <row r="47" spans="1:15">
      <c r="A47" s="11" t="s">
        <v>42</v>
      </c>
      <c r="B47" s="5">
        <v>47577</v>
      </c>
      <c r="C47" s="5">
        <v>57021</v>
      </c>
      <c r="D47" s="5">
        <v>56283</v>
      </c>
      <c r="E47" s="5">
        <v>85334</v>
      </c>
      <c r="F47" s="15">
        <v>145446</v>
      </c>
      <c r="G47" s="18">
        <f t="shared" si="2"/>
        <v>0.46849036239378394</v>
      </c>
    </row>
    <row r="48" spans="1:15">
      <c r="A48" s="9" t="s">
        <v>43</v>
      </c>
      <c r="B48" s="4">
        <v>170894</v>
      </c>
      <c r="C48" s="4">
        <v>222473</v>
      </c>
      <c r="D48" s="4">
        <v>204170</v>
      </c>
      <c r="E48" s="4">
        <v>139355</v>
      </c>
      <c r="F48" s="16">
        <v>143284</v>
      </c>
      <c r="G48" s="18">
        <f t="shared" si="2"/>
        <v>0.46152642963870399</v>
      </c>
    </row>
    <row r="49" spans="1:7">
      <c r="A49" s="11" t="s">
        <v>44</v>
      </c>
      <c r="B49" s="5">
        <v>376208</v>
      </c>
      <c r="C49" s="5">
        <v>354329</v>
      </c>
      <c r="D49" s="5">
        <v>330393</v>
      </c>
      <c r="E49" s="5">
        <v>172232</v>
      </c>
      <c r="F49" s="15">
        <v>135614</v>
      </c>
      <c r="G49" s="18">
        <f t="shared" si="2"/>
        <v>0.43682089576661176</v>
      </c>
    </row>
    <row r="50" spans="1:7">
      <c r="A50" s="9" t="s">
        <v>45</v>
      </c>
      <c r="B50" s="4">
        <v>67726</v>
      </c>
      <c r="C50" s="4">
        <v>87304</v>
      </c>
      <c r="D50" s="4">
        <v>126942</v>
      </c>
      <c r="E50" s="4">
        <v>137553</v>
      </c>
      <c r="F50" s="16">
        <v>114490</v>
      </c>
      <c r="G50" s="18">
        <f t="shared" si="2"/>
        <v>0.3687792142132772</v>
      </c>
    </row>
    <row r="51" spans="1:7">
      <c r="A51" s="11" t="s">
        <v>46</v>
      </c>
      <c r="B51" s="5">
        <v>148687</v>
      </c>
      <c r="C51" s="5">
        <v>155276</v>
      </c>
      <c r="D51" s="5">
        <v>142951</v>
      </c>
      <c r="E51" s="5">
        <v>134611</v>
      </c>
      <c r="F51" s="15">
        <v>102596</v>
      </c>
      <c r="G51" s="18">
        <f t="shared" si="2"/>
        <v>0.33046792087890114</v>
      </c>
    </row>
    <row r="52" spans="1:7">
      <c r="A52" s="9" t="s">
        <v>47</v>
      </c>
      <c r="B52" s="4">
        <v>73081</v>
      </c>
      <c r="C52" s="4">
        <v>81766</v>
      </c>
      <c r="D52" s="4">
        <v>109571</v>
      </c>
      <c r="E52" s="4">
        <v>94673</v>
      </c>
      <c r="F52" s="16">
        <v>102278</v>
      </c>
      <c r="G52" s="18">
        <f t="shared" si="2"/>
        <v>0.32944362364665536</v>
      </c>
    </row>
    <row r="53" spans="1:7">
      <c r="A53" s="11" t="s">
        <v>48</v>
      </c>
      <c r="B53" s="5">
        <v>83826</v>
      </c>
      <c r="C53" s="5">
        <v>93521</v>
      </c>
      <c r="D53" s="5">
        <v>95132</v>
      </c>
      <c r="E53" s="5">
        <v>104937</v>
      </c>
      <c r="F53" s="15">
        <v>100794</v>
      </c>
      <c r="G53" s="18">
        <f t="shared" si="2"/>
        <v>0.3246635698961749</v>
      </c>
    </row>
    <row r="54" spans="1:7">
      <c r="A54" s="9" t="s">
        <v>49</v>
      </c>
      <c r="B54" s="4">
        <v>78832</v>
      </c>
      <c r="C54" s="4">
        <v>110473</v>
      </c>
      <c r="D54" s="4">
        <v>95676</v>
      </c>
      <c r="E54" s="4">
        <v>94585</v>
      </c>
      <c r="F54" s="16">
        <v>84753</v>
      </c>
      <c r="G54" s="18">
        <f t="shared" si="2"/>
        <v>0.27299453875637947</v>
      </c>
    </row>
    <row r="55" spans="1:7">
      <c r="A55" s="11" t="s">
        <v>50</v>
      </c>
      <c r="B55" s="5">
        <v>69938</v>
      </c>
      <c r="C55" s="5">
        <v>71431</v>
      </c>
      <c r="D55" s="5">
        <v>70010</v>
      </c>
      <c r="E55" s="5">
        <v>73116</v>
      </c>
      <c r="F55" s="15">
        <v>79137</v>
      </c>
      <c r="G55" s="18">
        <f t="shared" si="2"/>
        <v>0.25490506310766115</v>
      </c>
    </row>
    <row r="56" spans="1:7">
      <c r="A56" s="9" t="s">
        <v>51</v>
      </c>
      <c r="B56" s="4">
        <v>233684</v>
      </c>
      <c r="C56" s="4">
        <v>128406</v>
      </c>
      <c r="D56" s="4">
        <v>118736</v>
      </c>
      <c r="E56" s="4">
        <v>115642</v>
      </c>
      <c r="F56" s="16">
        <v>76752</v>
      </c>
      <c r="G56" s="18">
        <f t="shared" si="2"/>
        <v>0.24722283386581756</v>
      </c>
    </row>
    <row r="57" spans="1:7">
      <c r="A57" s="11" t="s">
        <v>52</v>
      </c>
      <c r="B57" s="5">
        <v>26287</v>
      </c>
      <c r="C57" s="5">
        <v>19414</v>
      </c>
      <c r="D57" s="5">
        <v>21182</v>
      </c>
      <c r="E57" s="5">
        <v>50089</v>
      </c>
      <c r="F57" s="15">
        <v>70116</v>
      </c>
      <c r="G57" s="18">
        <f t="shared" si="2"/>
        <v>0.22584787652876362</v>
      </c>
    </row>
    <row r="58" spans="1:7">
      <c r="A58" s="9" t="s">
        <v>53</v>
      </c>
      <c r="B58" s="4">
        <v>41406</v>
      </c>
      <c r="C58" s="4">
        <v>91291</v>
      </c>
      <c r="D58" s="4">
        <v>110281</v>
      </c>
      <c r="E58" s="4">
        <v>73656</v>
      </c>
      <c r="F58" s="16">
        <v>66508</v>
      </c>
      <c r="G58" s="18">
        <f t="shared" si="2"/>
        <v>0.21422629032139615</v>
      </c>
    </row>
    <row r="59" spans="1:7">
      <c r="A59" s="11" t="s">
        <v>54</v>
      </c>
      <c r="B59" s="5">
        <v>104469</v>
      </c>
      <c r="C59" s="5">
        <v>40693</v>
      </c>
      <c r="D59" s="5">
        <v>113783</v>
      </c>
      <c r="E59" s="5">
        <v>135112</v>
      </c>
      <c r="F59" s="15">
        <v>64718</v>
      </c>
      <c r="G59" s="18">
        <f t="shared" si="2"/>
        <v>0.208460592064415</v>
      </c>
    </row>
    <row r="60" spans="1:7">
      <c r="A60" s="9" t="s">
        <v>55</v>
      </c>
      <c r="B60" s="4">
        <v>84471</v>
      </c>
      <c r="C60" s="4">
        <v>255574</v>
      </c>
      <c r="D60" s="4">
        <v>308040</v>
      </c>
      <c r="E60" s="4">
        <v>36996</v>
      </c>
      <c r="F60" s="16">
        <v>61132</v>
      </c>
      <c r="G60" s="18">
        <f t="shared" si="2"/>
        <v>0.19690986918758027</v>
      </c>
    </row>
    <row r="61" spans="1:7">
      <c r="A61" s="11" t="s">
        <v>56</v>
      </c>
      <c r="B61" s="5">
        <v>95434</v>
      </c>
      <c r="C61" s="5">
        <v>149881</v>
      </c>
      <c r="D61" s="5">
        <v>167730</v>
      </c>
      <c r="E61" s="5">
        <v>55707</v>
      </c>
      <c r="F61" s="15">
        <v>58221</v>
      </c>
      <c r="G61" s="18">
        <f t="shared" si="2"/>
        <v>0.18753336213390875</v>
      </c>
    </row>
    <row r="62" spans="1:7">
      <c r="A62" s="9" t="s">
        <v>57</v>
      </c>
      <c r="B62" s="4">
        <v>17948</v>
      </c>
      <c r="C62" s="4">
        <v>40716</v>
      </c>
      <c r="D62" s="4">
        <v>26988</v>
      </c>
      <c r="E62" s="4">
        <v>24281</v>
      </c>
      <c r="F62" s="16">
        <v>51538</v>
      </c>
      <c r="G62" s="18">
        <f t="shared" si="2"/>
        <v>0.16600701495435305</v>
      </c>
    </row>
    <row r="63" spans="1:7">
      <c r="A63" s="11" t="s">
        <v>58</v>
      </c>
      <c r="B63" s="5">
        <v>42470</v>
      </c>
      <c r="C63" s="5">
        <v>50869</v>
      </c>
      <c r="D63" s="5">
        <v>43933</v>
      </c>
      <c r="E63" s="5">
        <v>33580</v>
      </c>
      <c r="F63" s="15">
        <v>50289</v>
      </c>
      <c r="G63" s="18">
        <f t="shared" si="2"/>
        <v>0.16198391041638133</v>
      </c>
    </row>
    <row r="64" spans="1:7">
      <c r="A64" s="9" t="s">
        <v>59</v>
      </c>
      <c r="B64" s="4">
        <v>42754</v>
      </c>
      <c r="C64" s="4">
        <v>51422</v>
      </c>
      <c r="D64" s="4">
        <v>49572</v>
      </c>
      <c r="E64" s="4">
        <v>42729</v>
      </c>
      <c r="F64" s="16">
        <v>47570</v>
      </c>
      <c r="G64" s="18">
        <f t="shared" si="2"/>
        <v>0.15322584697463185</v>
      </c>
    </row>
    <row r="65" spans="1:7">
      <c r="A65" s="11" t="s">
        <v>60</v>
      </c>
      <c r="B65" s="5">
        <v>23239</v>
      </c>
      <c r="C65" s="5">
        <v>61590</v>
      </c>
      <c r="D65" s="5">
        <v>71800</v>
      </c>
      <c r="E65" s="5">
        <v>33809</v>
      </c>
      <c r="F65" s="15">
        <v>46308</v>
      </c>
      <c r="G65" s="18">
        <f t="shared" si="2"/>
        <v>0.14916086865043621</v>
      </c>
    </row>
    <row r="66" spans="1:7">
      <c r="A66" s="9" t="s">
        <v>61</v>
      </c>
      <c r="B66" s="4">
        <v>5858</v>
      </c>
      <c r="C66" s="4">
        <v>11023</v>
      </c>
      <c r="D66" s="4">
        <v>7682</v>
      </c>
      <c r="E66" s="4">
        <v>15735</v>
      </c>
      <c r="F66" s="16">
        <v>46081</v>
      </c>
      <c r="G66" s="18">
        <f t="shared" si="2"/>
        <v>0.14842968792175762</v>
      </c>
    </row>
    <row r="67" spans="1:7">
      <c r="A67" s="11" t="s">
        <v>62</v>
      </c>
      <c r="B67" s="5">
        <v>213562</v>
      </c>
      <c r="C67" s="5">
        <v>397468</v>
      </c>
      <c r="D67" s="5">
        <v>318609</v>
      </c>
      <c r="E67" s="5">
        <v>184914</v>
      </c>
      <c r="F67" s="15">
        <v>45611</v>
      </c>
      <c r="G67" s="18">
        <f t="shared" si="2"/>
        <v>0.14691578949674022</v>
      </c>
    </row>
    <row r="68" spans="1:7">
      <c r="A68" s="9" t="s">
        <v>63</v>
      </c>
      <c r="B68" s="4">
        <v>350202</v>
      </c>
      <c r="C68" s="4">
        <v>250004</v>
      </c>
      <c r="D68" s="4">
        <v>181566</v>
      </c>
      <c r="E68" s="4">
        <v>45874</v>
      </c>
      <c r="F68" s="16">
        <v>40920</v>
      </c>
      <c r="G68" s="18">
        <f t="shared" si="2"/>
        <v>0.13180579479087523</v>
      </c>
    </row>
    <row r="69" spans="1:7">
      <c r="A69" s="11" t="s">
        <v>64</v>
      </c>
      <c r="B69" s="5">
        <v>25441</v>
      </c>
      <c r="C69" s="5">
        <v>30367</v>
      </c>
      <c r="D69" s="5">
        <v>22405</v>
      </c>
      <c r="E69" s="5">
        <v>13926</v>
      </c>
      <c r="F69" s="15">
        <v>40896</v>
      </c>
      <c r="G69" s="18">
        <f t="shared" si="2"/>
        <v>0.13172848933938497</v>
      </c>
    </row>
    <row r="70" spans="1:7">
      <c r="A70" s="9" t="s">
        <v>65</v>
      </c>
      <c r="B70" s="4">
        <v>19438</v>
      </c>
      <c r="C70" s="4">
        <v>36132</v>
      </c>
      <c r="D70" s="4">
        <v>54046</v>
      </c>
      <c r="E70" s="4">
        <v>54312</v>
      </c>
      <c r="F70" s="16">
        <v>38145</v>
      </c>
      <c r="G70" s="18">
        <f t="shared" si="2"/>
        <v>0.12286735196231513</v>
      </c>
    </row>
    <row r="71" spans="1:7">
      <c r="A71" s="11" t="s">
        <v>66</v>
      </c>
      <c r="B71" s="5">
        <v>44062</v>
      </c>
      <c r="C71" s="5">
        <v>46927</v>
      </c>
      <c r="D71" s="5">
        <v>37045</v>
      </c>
      <c r="E71" s="5">
        <v>34791</v>
      </c>
      <c r="F71" s="15">
        <v>37764</v>
      </c>
      <c r="G71" s="18">
        <f t="shared" si="2"/>
        <v>0.12164012791990741</v>
      </c>
    </row>
    <row r="72" spans="1:7">
      <c r="A72" s="9" t="s">
        <v>67</v>
      </c>
      <c r="B72" s="4">
        <v>48237</v>
      </c>
      <c r="C72" s="4">
        <v>29892</v>
      </c>
      <c r="D72" s="4">
        <v>24932</v>
      </c>
      <c r="E72" s="4">
        <v>34377</v>
      </c>
      <c r="F72" s="16">
        <v>36877</v>
      </c>
      <c r="G72" s="18">
        <f t="shared" si="2"/>
        <v>0.11878304727524695</v>
      </c>
    </row>
    <row r="73" spans="1:7">
      <c r="A73" s="11" t="s">
        <v>68</v>
      </c>
      <c r="B73" s="5">
        <v>7275</v>
      </c>
      <c r="C73" s="5">
        <v>18938</v>
      </c>
      <c r="D73" s="5">
        <v>9918</v>
      </c>
      <c r="E73" s="5">
        <v>31400</v>
      </c>
      <c r="F73" s="15">
        <v>33207</v>
      </c>
      <c r="G73" s="18">
        <f t="shared" si="2"/>
        <v>0.10696175531819632</v>
      </c>
    </row>
    <row r="74" spans="1:7">
      <c r="A74" s="9" t="s">
        <v>69</v>
      </c>
      <c r="B74" s="4">
        <v>13985</v>
      </c>
      <c r="C74" s="4">
        <v>64643</v>
      </c>
      <c r="D74" s="4">
        <v>85049</v>
      </c>
      <c r="E74" s="4">
        <v>26859</v>
      </c>
      <c r="F74" s="16">
        <v>33069</v>
      </c>
      <c r="G74" s="18">
        <f t="shared" si="2"/>
        <v>0.10651724897212739</v>
      </c>
    </row>
    <row r="75" spans="1:7">
      <c r="A75" s="11" t="s">
        <v>70</v>
      </c>
      <c r="B75" s="5">
        <v>22438</v>
      </c>
      <c r="C75" s="5">
        <v>19922</v>
      </c>
      <c r="D75" s="5">
        <v>26283</v>
      </c>
      <c r="E75" s="5">
        <v>23532</v>
      </c>
      <c r="F75" s="15">
        <v>28046</v>
      </c>
      <c r="G75" s="18">
        <f t="shared" si="2"/>
        <v>9.0337862187313933E-2</v>
      </c>
    </row>
    <row r="76" spans="1:7">
      <c r="A76" s="9" t="s">
        <v>71</v>
      </c>
      <c r="B76" s="4">
        <v>55357</v>
      </c>
      <c r="C76" s="4">
        <v>77911</v>
      </c>
      <c r="D76" s="4">
        <v>102784</v>
      </c>
      <c r="E76" s="4">
        <v>82807</v>
      </c>
      <c r="F76" s="16">
        <v>27041</v>
      </c>
      <c r="G76" s="18">
        <f t="shared" si="2"/>
        <v>8.710069640615975E-2</v>
      </c>
    </row>
    <row r="77" spans="1:7">
      <c r="A77" s="11" t="s">
        <v>72</v>
      </c>
      <c r="B77" s="5">
        <v>8531</v>
      </c>
      <c r="C77" s="5">
        <v>11066</v>
      </c>
      <c r="D77" s="5">
        <v>14448</v>
      </c>
      <c r="E77" s="5">
        <v>18866</v>
      </c>
      <c r="F77" s="15">
        <v>25897</v>
      </c>
      <c r="G77" s="18">
        <f t="shared" si="2"/>
        <v>8.3415803218457873E-2</v>
      </c>
    </row>
    <row r="78" spans="1:7">
      <c r="A78" s="9" t="s">
        <v>73</v>
      </c>
      <c r="B78" s="4">
        <v>33517</v>
      </c>
      <c r="C78" s="4">
        <v>37796</v>
      </c>
      <c r="D78" s="4">
        <v>49995</v>
      </c>
      <c r="E78" s="4">
        <v>39670</v>
      </c>
      <c r="F78" s="16">
        <v>23808</v>
      </c>
      <c r="G78" s="18">
        <f t="shared" si="2"/>
        <v>7.6687007878327412E-2</v>
      </c>
    </row>
    <row r="79" spans="1:7">
      <c r="A79" s="11" t="s">
        <v>74</v>
      </c>
      <c r="B79" s="5">
        <v>26887</v>
      </c>
      <c r="C79" s="5">
        <v>21424</v>
      </c>
      <c r="D79" s="5">
        <v>24551</v>
      </c>
      <c r="E79" s="5">
        <v>29366</v>
      </c>
      <c r="F79" s="15">
        <v>23025</v>
      </c>
      <c r="G79" s="18">
        <f t="shared" si="2"/>
        <v>7.416491752345801E-2</v>
      </c>
    </row>
    <row r="80" spans="1:7">
      <c r="A80" s="9" t="s">
        <v>75</v>
      </c>
      <c r="B80" s="4">
        <v>116</v>
      </c>
      <c r="C80" s="4">
        <v>24114</v>
      </c>
      <c r="D80" s="4">
        <v>295</v>
      </c>
      <c r="E80" s="4">
        <v>290</v>
      </c>
      <c r="F80" s="16">
        <v>21594</v>
      </c>
      <c r="G80" s="18">
        <f t="shared" si="2"/>
        <v>6.9555579978351892E-2</v>
      </c>
    </row>
    <row r="81" spans="1:7">
      <c r="A81" s="11" t="s">
        <v>76</v>
      </c>
      <c r="B81" s="5">
        <v>9525</v>
      </c>
      <c r="C81" s="5">
        <v>27872</v>
      </c>
      <c r="D81" s="5">
        <v>40837</v>
      </c>
      <c r="E81" s="5">
        <v>33424</v>
      </c>
      <c r="F81" s="15">
        <v>18317</v>
      </c>
      <c r="G81" s="18">
        <f t="shared" si="2"/>
        <v>5.9000164789454093E-2</v>
      </c>
    </row>
    <row r="82" spans="1:7">
      <c r="A82" s="9" t="s">
        <v>77</v>
      </c>
      <c r="B82" s="4">
        <v>66128</v>
      </c>
      <c r="C82" s="4">
        <v>357780</v>
      </c>
      <c r="D82" s="4">
        <v>409780</v>
      </c>
      <c r="E82" s="4">
        <v>229746</v>
      </c>
      <c r="F82" s="16">
        <v>18284</v>
      </c>
      <c r="G82" s="18">
        <f t="shared" ref="G82:G145" si="9">(F82/$F$16)*100</f>
        <v>5.8893869793655004E-2</v>
      </c>
    </row>
    <row r="83" spans="1:7">
      <c r="A83" s="11" t="s">
        <v>78</v>
      </c>
      <c r="B83" s="5">
        <v>9877</v>
      </c>
      <c r="C83" s="5">
        <v>11592</v>
      </c>
      <c r="D83" s="5">
        <v>28938</v>
      </c>
      <c r="E83" s="5">
        <v>21358</v>
      </c>
      <c r="F83" s="15">
        <v>16639</v>
      </c>
      <c r="G83" s="18">
        <f t="shared" si="9"/>
        <v>5.359522530609416E-2</v>
      </c>
    </row>
    <row r="84" spans="1:7">
      <c r="A84" s="9" t="s">
        <v>79</v>
      </c>
      <c r="B84" s="4">
        <v>24381</v>
      </c>
      <c r="C84" s="4">
        <v>24456</v>
      </c>
      <c r="D84" s="4">
        <v>20452</v>
      </c>
      <c r="E84" s="4">
        <v>19854</v>
      </c>
      <c r="F84" s="16">
        <v>15966</v>
      </c>
      <c r="G84" s="18">
        <f t="shared" si="9"/>
        <v>5.1427451603888417E-2</v>
      </c>
    </row>
    <row r="85" spans="1:7">
      <c r="A85" s="11" t="s">
        <v>80</v>
      </c>
      <c r="B85" s="5">
        <v>14436</v>
      </c>
      <c r="C85" s="5">
        <v>14648</v>
      </c>
      <c r="D85" s="5">
        <v>15392</v>
      </c>
      <c r="E85" s="5">
        <v>15438</v>
      </c>
      <c r="F85" s="15">
        <v>15358</v>
      </c>
      <c r="G85" s="18">
        <f t="shared" si="9"/>
        <v>4.9469046832802101E-2</v>
      </c>
    </row>
    <row r="86" spans="1:7">
      <c r="A86" s="9" t="s">
        <v>81</v>
      </c>
      <c r="B86" s="4">
        <v>17333</v>
      </c>
      <c r="C86" s="4">
        <v>547</v>
      </c>
      <c r="D86" s="4">
        <v>708</v>
      </c>
      <c r="E86" s="4">
        <v>646</v>
      </c>
      <c r="F86" s="16">
        <v>13227</v>
      </c>
      <c r="G86" s="18">
        <f t="shared" si="9"/>
        <v>4.2604966952563696E-2</v>
      </c>
    </row>
    <row r="87" spans="1:7">
      <c r="A87" s="11" t="s">
        <v>82</v>
      </c>
      <c r="B87" s="5">
        <v>5794</v>
      </c>
      <c r="C87" s="5">
        <v>30771</v>
      </c>
      <c r="D87" s="5">
        <v>21601</v>
      </c>
      <c r="E87" s="5">
        <v>17138</v>
      </c>
      <c r="F87" s="15">
        <v>12540</v>
      </c>
      <c r="G87" s="18">
        <f t="shared" si="9"/>
        <v>4.0392098403655305E-2</v>
      </c>
    </row>
    <row r="88" spans="1:7">
      <c r="A88" s="9" t="s">
        <v>83</v>
      </c>
      <c r="B88" s="4">
        <v>4086</v>
      </c>
      <c r="C88" s="4">
        <v>4725</v>
      </c>
      <c r="D88" s="4">
        <v>5466</v>
      </c>
      <c r="E88" s="4">
        <v>8235</v>
      </c>
      <c r="F88" s="16">
        <v>11331</v>
      </c>
      <c r="G88" s="18">
        <f t="shared" si="9"/>
        <v>3.6497836284833995E-2</v>
      </c>
    </row>
    <row r="89" spans="1:7">
      <c r="A89" s="11" t="s">
        <v>84</v>
      </c>
      <c r="B89" s="5">
        <v>8429</v>
      </c>
      <c r="C89" s="5">
        <v>7904</v>
      </c>
      <c r="D89" s="5">
        <v>9489</v>
      </c>
      <c r="E89" s="5">
        <v>8779</v>
      </c>
      <c r="F89" s="15">
        <v>10862</v>
      </c>
      <c r="G89" s="18">
        <f t="shared" si="9"/>
        <v>3.4987158920295379E-2</v>
      </c>
    </row>
    <row r="90" spans="1:7">
      <c r="A90" s="9" t="s">
        <v>85</v>
      </c>
      <c r="B90" s="4">
        <v>9508</v>
      </c>
      <c r="C90" s="4">
        <v>10993</v>
      </c>
      <c r="D90" s="4">
        <v>11642</v>
      </c>
      <c r="E90" s="4">
        <v>11342</v>
      </c>
      <c r="F90" s="16">
        <v>10466</v>
      </c>
      <c r="G90" s="18">
        <f t="shared" si="9"/>
        <v>3.3711618970706257E-2</v>
      </c>
    </row>
    <row r="91" spans="1:7">
      <c r="A91" s="11" t="s">
        <v>86</v>
      </c>
      <c r="B91" s="5">
        <v>6630</v>
      </c>
      <c r="C91" s="5">
        <v>7775</v>
      </c>
      <c r="D91" s="5">
        <v>6699</v>
      </c>
      <c r="E91" s="5">
        <v>7728</v>
      </c>
      <c r="F91" s="15">
        <v>8042</v>
      </c>
      <c r="G91" s="18">
        <f t="shared" si="9"/>
        <v>2.5903768370191066E-2</v>
      </c>
    </row>
    <row r="92" spans="1:7">
      <c r="A92" s="9" t="s">
        <v>87</v>
      </c>
      <c r="B92" s="4">
        <v>12441</v>
      </c>
      <c r="C92" s="4">
        <v>12268</v>
      </c>
      <c r="D92" s="4">
        <v>10321</v>
      </c>
      <c r="E92" s="4">
        <v>7239</v>
      </c>
      <c r="F92" s="16">
        <v>7355</v>
      </c>
      <c r="G92" s="18">
        <f t="shared" si="9"/>
        <v>2.3690899821282679E-2</v>
      </c>
    </row>
    <row r="93" spans="1:7">
      <c r="A93" s="11" t="s">
        <v>88</v>
      </c>
      <c r="B93" s="5">
        <v>2207</v>
      </c>
      <c r="C93" s="5">
        <v>3442</v>
      </c>
      <c r="D93" s="5">
        <v>5503</v>
      </c>
      <c r="E93" s="5">
        <v>7827</v>
      </c>
      <c r="F93" s="15">
        <v>6889</v>
      </c>
      <c r="G93" s="18">
        <f t="shared" si="9"/>
        <v>2.2189885638180338E-2</v>
      </c>
    </row>
    <row r="94" spans="1:7">
      <c r="A94" s="9" t="s">
        <v>89</v>
      </c>
      <c r="B94" s="4">
        <v>7321</v>
      </c>
      <c r="C94" s="4">
        <v>4594</v>
      </c>
      <c r="D94" s="4">
        <v>61184</v>
      </c>
      <c r="E94" s="4">
        <v>5112</v>
      </c>
      <c r="F94" s="16">
        <v>6665</v>
      </c>
      <c r="G94" s="18">
        <f t="shared" si="9"/>
        <v>2.1468368090938012E-2</v>
      </c>
    </row>
    <row r="95" spans="1:7">
      <c r="A95" s="11" t="s">
        <v>90</v>
      </c>
      <c r="B95" s="5">
        <v>7423</v>
      </c>
      <c r="C95" s="5">
        <v>8191</v>
      </c>
      <c r="D95" s="5">
        <v>4925</v>
      </c>
      <c r="E95" s="5">
        <v>9734</v>
      </c>
      <c r="F95" s="15">
        <v>6188</v>
      </c>
      <c r="G95" s="18">
        <f t="shared" si="9"/>
        <v>1.9931922242569303E-2</v>
      </c>
    </row>
    <row r="96" spans="1:7">
      <c r="A96" s="9" t="s">
        <v>91</v>
      </c>
      <c r="B96" s="4">
        <v>1114</v>
      </c>
      <c r="C96" s="4">
        <v>2050</v>
      </c>
      <c r="D96" s="4">
        <v>997</v>
      </c>
      <c r="E96" s="4">
        <v>2150</v>
      </c>
      <c r="F96" s="16">
        <v>5489</v>
      </c>
      <c r="G96" s="18">
        <f t="shared" si="9"/>
        <v>1.7680400967915788E-2</v>
      </c>
    </row>
    <row r="97" spans="1:7">
      <c r="A97" s="11" t="s">
        <v>92</v>
      </c>
      <c r="B97" s="5">
        <v>34736</v>
      </c>
      <c r="C97" s="5">
        <v>25507</v>
      </c>
      <c r="D97" s="5">
        <v>12307</v>
      </c>
      <c r="E97" s="5">
        <v>9427</v>
      </c>
      <c r="F97" s="15">
        <v>5378</v>
      </c>
      <c r="G97" s="18">
        <f t="shared" si="9"/>
        <v>1.7322863254773384E-2</v>
      </c>
    </row>
    <row r="98" spans="1:7">
      <c r="A98" s="9" t="s">
        <v>93</v>
      </c>
      <c r="B98" s="4">
        <v>41385</v>
      </c>
      <c r="C98" s="4">
        <v>21347</v>
      </c>
      <c r="D98" s="4">
        <v>28036</v>
      </c>
      <c r="E98" s="4">
        <v>10555</v>
      </c>
      <c r="F98" s="16">
        <v>5038</v>
      </c>
      <c r="G98" s="18">
        <f t="shared" si="9"/>
        <v>1.6227702691994854E-2</v>
      </c>
    </row>
    <row r="99" spans="1:7">
      <c r="A99" s="11" t="s">
        <v>94</v>
      </c>
      <c r="B99" s="5">
        <v>4880</v>
      </c>
      <c r="C99" s="5">
        <v>4875</v>
      </c>
      <c r="D99" s="5">
        <v>4193</v>
      </c>
      <c r="E99" s="5">
        <v>5021</v>
      </c>
      <c r="F99" s="15">
        <v>4975</v>
      </c>
      <c r="G99" s="18">
        <f t="shared" si="9"/>
        <v>1.6024775881832948E-2</v>
      </c>
    </row>
    <row r="100" spans="1:7">
      <c r="A100" s="9" t="s">
        <v>95</v>
      </c>
      <c r="B100" s="4">
        <v>1531</v>
      </c>
      <c r="C100" s="4">
        <v>699</v>
      </c>
      <c r="D100" s="4">
        <v>3489</v>
      </c>
      <c r="E100" s="4">
        <v>1897</v>
      </c>
      <c r="F100" s="16">
        <v>4412</v>
      </c>
      <c r="G100" s="18">
        <f t="shared" si="9"/>
        <v>1.4211318832290848E-2</v>
      </c>
    </row>
    <row r="101" spans="1:7">
      <c r="A101" s="11" t="s">
        <v>96</v>
      </c>
      <c r="B101" s="5">
        <v>1988</v>
      </c>
      <c r="C101" s="5">
        <v>1640</v>
      </c>
      <c r="D101" s="5">
        <v>1239</v>
      </c>
      <c r="E101" s="5">
        <v>1423</v>
      </c>
      <c r="F101" s="15">
        <v>4313</v>
      </c>
      <c r="G101" s="18">
        <f t="shared" si="9"/>
        <v>1.3892433844893569E-2</v>
      </c>
    </row>
    <row r="102" spans="1:7">
      <c r="A102" s="9" t="s">
        <v>97</v>
      </c>
      <c r="B102" s="4">
        <v>70232</v>
      </c>
      <c r="C102" s="4">
        <v>105490</v>
      </c>
      <c r="D102" s="4">
        <v>73886</v>
      </c>
      <c r="E102" s="4">
        <v>27895</v>
      </c>
      <c r="F102" s="16">
        <v>3751</v>
      </c>
      <c r="G102" s="18">
        <f t="shared" si="9"/>
        <v>1.2082197855830229E-2</v>
      </c>
    </row>
    <row r="103" spans="1:7">
      <c r="A103" s="11" t="s">
        <v>98</v>
      </c>
      <c r="B103" s="5">
        <v>3287</v>
      </c>
      <c r="C103" s="5">
        <v>2612</v>
      </c>
      <c r="D103" s="5">
        <v>3563</v>
      </c>
      <c r="E103" s="5">
        <v>3201</v>
      </c>
      <c r="F103" s="15">
        <v>3683</v>
      </c>
      <c r="G103" s="18">
        <f t="shared" si="9"/>
        <v>1.1863165743274524E-2</v>
      </c>
    </row>
    <row r="104" spans="1:7">
      <c r="A104" s="9" t="s">
        <v>99</v>
      </c>
      <c r="B104" s="4">
        <v>1638</v>
      </c>
      <c r="C104" s="4">
        <v>858</v>
      </c>
      <c r="D104" s="4">
        <v>369</v>
      </c>
      <c r="E104" s="4">
        <v>2490</v>
      </c>
      <c r="F104" s="16">
        <v>3678</v>
      </c>
      <c r="G104" s="18">
        <f t="shared" si="9"/>
        <v>1.184706044088072E-2</v>
      </c>
    </row>
    <row r="105" spans="1:7">
      <c r="A105" s="11" t="s">
        <v>100</v>
      </c>
      <c r="B105" s="5">
        <v>167098</v>
      </c>
      <c r="C105" s="5">
        <v>38960</v>
      </c>
      <c r="D105" s="5">
        <v>25820</v>
      </c>
      <c r="E105" s="5">
        <v>2</v>
      </c>
      <c r="F105" s="15">
        <v>3344</v>
      </c>
      <c r="G105" s="18">
        <f t="shared" si="9"/>
        <v>1.0771226240974749E-2</v>
      </c>
    </row>
    <row r="106" spans="1:7">
      <c r="A106" s="9" t="s">
        <v>101</v>
      </c>
      <c r="B106" s="4">
        <v>481</v>
      </c>
      <c r="C106" s="4">
        <v>440</v>
      </c>
      <c r="D106" s="4">
        <v>1707</v>
      </c>
      <c r="E106" s="4">
        <v>684</v>
      </c>
      <c r="F106" s="16">
        <v>3296</v>
      </c>
      <c r="G106" s="18">
        <f t="shared" si="9"/>
        <v>1.061661533799425E-2</v>
      </c>
    </row>
    <row r="107" spans="1:7">
      <c r="A107" s="11" t="s">
        <v>102</v>
      </c>
      <c r="B107" s="5">
        <v>5709</v>
      </c>
      <c r="C107" s="5">
        <v>4328</v>
      </c>
      <c r="D107" s="5">
        <v>4709</v>
      </c>
      <c r="E107" s="5">
        <v>3060</v>
      </c>
      <c r="F107" s="15">
        <v>3116</v>
      </c>
      <c r="G107" s="18">
        <f t="shared" si="9"/>
        <v>1.003682445181738E-2</v>
      </c>
    </row>
    <row r="108" spans="1:7">
      <c r="A108" s="9" t="s">
        <v>103</v>
      </c>
      <c r="B108" s="4">
        <v>48711</v>
      </c>
      <c r="C108" s="4">
        <v>2731</v>
      </c>
      <c r="D108" s="4">
        <v>2176</v>
      </c>
      <c r="E108" s="4">
        <v>1111</v>
      </c>
      <c r="F108" s="16">
        <v>2923</v>
      </c>
      <c r="G108" s="18">
        <f t="shared" si="9"/>
        <v>9.4151597794166243E-3</v>
      </c>
    </row>
    <row r="109" spans="1:7">
      <c r="A109" s="11" t="s">
        <v>104</v>
      </c>
      <c r="B109" s="5">
        <v>765</v>
      </c>
      <c r="C109" s="5">
        <v>606</v>
      </c>
      <c r="D109" s="5">
        <v>1485</v>
      </c>
      <c r="E109" s="5">
        <v>2294</v>
      </c>
      <c r="F109" s="15">
        <v>2882</v>
      </c>
      <c r="G109" s="18">
        <f t="shared" si="9"/>
        <v>9.2830962997874477E-3</v>
      </c>
    </row>
    <row r="110" spans="1:7">
      <c r="A110" s="9" t="s">
        <v>105</v>
      </c>
      <c r="B110" s="4">
        <v>1669</v>
      </c>
      <c r="C110" s="4">
        <v>636</v>
      </c>
      <c r="D110" s="4">
        <v>556</v>
      </c>
      <c r="E110" s="4">
        <v>1210</v>
      </c>
      <c r="F110" s="16">
        <v>2859</v>
      </c>
      <c r="G110" s="18">
        <f t="shared" si="9"/>
        <v>9.2090119087759603E-3</v>
      </c>
    </row>
    <row r="111" spans="1:7">
      <c r="A111" s="11" t="s">
        <v>106</v>
      </c>
      <c r="B111" s="5">
        <v>874</v>
      </c>
      <c r="C111" s="5">
        <v>976</v>
      </c>
      <c r="D111" s="5">
        <v>1207</v>
      </c>
      <c r="E111" s="5">
        <v>2384</v>
      </c>
      <c r="F111" s="15">
        <v>2401</v>
      </c>
      <c r="G111" s="18">
        <f t="shared" si="9"/>
        <v>7.7337662095037004E-3</v>
      </c>
    </row>
    <row r="112" spans="1:7">
      <c r="A112" s="9" t="s">
        <v>107</v>
      </c>
      <c r="B112" s="4">
        <v>504</v>
      </c>
      <c r="C112" s="4">
        <v>486</v>
      </c>
      <c r="D112" s="4">
        <v>5</v>
      </c>
      <c r="E112" s="4">
        <v>2626</v>
      </c>
      <c r="F112" s="16">
        <v>2267</v>
      </c>
      <c r="G112" s="18">
        <f t="shared" si="9"/>
        <v>7.3021441053498079E-3</v>
      </c>
    </row>
    <row r="113" spans="1:7">
      <c r="A113" s="11" t="s">
        <v>108</v>
      </c>
      <c r="B113" s="5">
        <v>1040</v>
      </c>
      <c r="C113" s="5">
        <v>1412</v>
      </c>
      <c r="D113" s="5">
        <v>1880</v>
      </c>
      <c r="E113" s="5">
        <v>2355</v>
      </c>
      <c r="F113" s="15">
        <v>2248</v>
      </c>
      <c r="G113" s="18">
        <f t="shared" si="9"/>
        <v>7.2409439562533609E-3</v>
      </c>
    </row>
    <row r="114" spans="1:7">
      <c r="A114" s="9" t="s">
        <v>109</v>
      </c>
      <c r="B114" s="4">
        <v>98</v>
      </c>
      <c r="C114" s="4">
        <v>672</v>
      </c>
      <c r="D114" s="4">
        <v>810</v>
      </c>
      <c r="E114" s="4">
        <v>160</v>
      </c>
      <c r="F114" s="16">
        <v>2235</v>
      </c>
      <c r="G114" s="18">
        <f t="shared" si="9"/>
        <v>7.199070170029475E-3</v>
      </c>
    </row>
    <row r="115" spans="1:7">
      <c r="A115" s="11" t="s">
        <v>110</v>
      </c>
      <c r="B115" s="5">
        <v>2353</v>
      </c>
      <c r="C115" s="5">
        <v>1640</v>
      </c>
      <c r="D115" s="5">
        <v>2368</v>
      </c>
      <c r="E115" s="5">
        <v>2841</v>
      </c>
      <c r="F115" s="15">
        <v>2053</v>
      </c>
      <c r="G115" s="18">
        <f t="shared" si="9"/>
        <v>6.6128371628950836E-3</v>
      </c>
    </row>
    <row r="116" spans="1:7">
      <c r="A116" s="9" t="s">
        <v>111</v>
      </c>
      <c r="B116" s="4">
        <v>5119</v>
      </c>
      <c r="C116" s="4">
        <v>7736</v>
      </c>
      <c r="D116" s="4">
        <v>5607</v>
      </c>
      <c r="E116" s="4">
        <v>4580</v>
      </c>
      <c r="F116" s="16">
        <v>1961</v>
      </c>
      <c r="G116" s="18">
        <f t="shared" si="9"/>
        <v>6.3164995988491271E-3</v>
      </c>
    </row>
    <row r="117" spans="1:7">
      <c r="A117" s="11" t="s">
        <v>112</v>
      </c>
      <c r="B117" s="5">
        <v>769</v>
      </c>
      <c r="C117" s="5">
        <v>2978</v>
      </c>
      <c r="D117" s="5">
        <v>2368</v>
      </c>
      <c r="E117" s="5">
        <v>2743</v>
      </c>
      <c r="F117" s="15">
        <v>1891</v>
      </c>
      <c r="G117" s="18">
        <f t="shared" si="9"/>
        <v>6.0910253653359003E-3</v>
      </c>
    </row>
    <row r="118" spans="1:7">
      <c r="A118" s="9" t="s">
        <v>113</v>
      </c>
      <c r="B118" s="4">
        <v>1294</v>
      </c>
      <c r="C118" s="4">
        <v>1082</v>
      </c>
      <c r="D118" s="4">
        <v>4017</v>
      </c>
      <c r="E118" s="4">
        <v>1433</v>
      </c>
      <c r="F118" s="16">
        <v>1885</v>
      </c>
      <c r="G118" s="18">
        <f t="shared" si="9"/>
        <v>6.0716990024633375E-3</v>
      </c>
    </row>
    <row r="119" spans="1:7">
      <c r="A119" s="11" t="s">
        <v>114</v>
      </c>
      <c r="B119" s="5">
        <v>533</v>
      </c>
      <c r="C119" s="5">
        <v>258</v>
      </c>
      <c r="D119" s="5">
        <v>7064</v>
      </c>
      <c r="E119" s="5">
        <v>591</v>
      </c>
      <c r="F119" s="15">
        <v>1880</v>
      </c>
      <c r="G119" s="18">
        <f t="shared" si="9"/>
        <v>6.0555937000695359E-3</v>
      </c>
    </row>
    <row r="120" spans="1:7">
      <c r="A120" s="9" t="s">
        <v>115</v>
      </c>
      <c r="B120" s="4">
        <v>67</v>
      </c>
      <c r="C120" s="4">
        <v>5064</v>
      </c>
      <c r="D120" s="4">
        <v>86</v>
      </c>
      <c r="E120" s="4">
        <v>3020</v>
      </c>
      <c r="F120" s="16">
        <v>1831</v>
      </c>
      <c r="G120" s="18">
        <f t="shared" si="9"/>
        <v>5.8977617366102776E-3</v>
      </c>
    </row>
    <row r="121" spans="1:7">
      <c r="A121" s="11" t="s">
        <v>116</v>
      </c>
      <c r="B121" s="5">
        <v>939</v>
      </c>
      <c r="C121" s="5">
        <v>1598</v>
      </c>
      <c r="D121" s="5">
        <v>752</v>
      </c>
      <c r="E121" s="5">
        <v>1101</v>
      </c>
      <c r="F121" s="15">
        <v>1755</v>
      </c>
      <c r="G121" s="18">
        <f t="shared" si="9"/>
        <v>5.6529611402244872E-3</v>
      </c>
    </row>
    <row r="122" spans="1:7">
      <c r="A122" s="9" t="s">
        <v>117</v>
      </c>
      <c r="B122" s="4">
        <v>395</v>
      </c>
      <c r="C122" s="4">
        <v>716</v>
      </c>
      <c r="D122" s="4">
        <v>1336</v>
      </c>
      <c r="E122" s="4">
        <v>1638</v>
      </c>
      <c r="F122" s="16">
        <v>1706</v>
      </c>
      <c r="G122" s="18">
        <f t="shared" si="9"/>
        <v>5.4951291767652288E-3</v>
      </c>
    </row>
    <row r="123" spans="1:7">
      <c r="A123" s="11" t="s">
        <v>118</v>
      </c>
      <c r="B123" s="5">
        <v>367</v>
      </c>
      <c r="C123" s="5">
        <v>130</v>
      </c>
      <c r="D123" s="5">
        <v>1472</v>
      </c>
      <c r="E123" s="5">
        <v>1008</v>
      </c>
      <c r="F123" s="15">
        <v>1642</v>
      </c>
      <c r="G123" s="18">
        <f t="shared" si="9"/>
        <v>5.2889813061245631E-3</v>
      </c>
    </row>
    <row r="124" spans="1:7">
      <c r="A124" s="9" t="s">
        <v>119</v>
      </c>
      <c r="B124" s="4">
        <v>45</v>
      </c>
      <c r="C124" s="4">
        <v>112</v>
      </c>
      <c r="D124" s="4">
        <v>885</v>
      </c>
      <c r="E124" s="4">
        <v>356</v>
      </c>
      <c r="F124" s="16">
        <v>1560</v>
      </c>
      <c r="G124" s="18">
        <f t="shared" si="9"/>
        <v>5.0248543468662107E-3</v>
      </c>
    </row>
    <row r="125" spans="1:7">
      <c r="A125" s="11" t="s">
        <v>120</v>
      </c>
      <c r="B125" s="5">
        <v>3949</v>
      </c>
      <c r="C125" s="5">
        <v>3996</v>
      </c>
      <c r="D125" s="5">
        <v>5250</v>
      </c>
      <c r="E125" s="5">
        <v>5683</v>
      </c>
      <c r="F125" s="15">
        <v>1461</v>
      </c>
      <c r="G125" s="18">
        <f t="shared" si="9"/>
        <v>4.705969359468932E-3</v>
      </c>
    </row>
    <row r="126" spans="1:7">
      <c r="A126" s="9" t="s">
        <v>121</v>
      </c>
      <c r="B126" s="4">
        <v>986</v>
      </c>
      <c r="C126" s="4">
        <v>597</v>
      </c>
      <c r="D126" s="4">
        <v>634</v>
      </c>
      <c r="E126" s="4">
        <v>894</v>
      </c>
      <c r="F126" s="16">
        <v>1426</v>
      </c>
      <c r="G126" s="18">
        <f t="shared" si="9"/>
        <v>4.5932322427123182E-3</v>
      </c>
    </row>
    <row r="127" spans="1:7">
      <c r="A127" s="11" t="s">
        <v>122</v>
      </c>
      <c r="B127" s="5">
        <v>1964</v>
      </c>
      <c r="C127" s="5">
        <v>1903</v>
      </c>
      <c r="D127" s="5">
        <v>2569</v>
      </c>
      <c r="E127" s="5">
        <v>1459</v>
      </c>
      <c r="F127" s="15">
        <v>1372</v>
      </c>
      <c r="G127" s="18">
        <f t="shared" si="9"/>
        <v>4.4192949768592574E-3</v>
      </c>
    </row>
    <row r="128" spans="1:7">
      <c r="A128" s="9" t="s">
        <v>123</v>
      </c>
      <c r="B128" s="4">
        <v>2806</v>
      </c>
      <c r="C128" s="4">
        <v>1932</v>
      </c>
      <c r="D128" s="4">
        <v>1327</v>
      </c>
      <c r="E128" s="4">
        <v>1162</v>
      </c>
      <c r="F128" s="16">
        <v>1283</v>
      </c>
      <c r="G128" s="18">
        <f t="shared" si="9"/>
        <v>4.1326205942495819E-3</v>
      </c>
    </row>
    <row r="129" spans="1:7">
      <c r="A129" s="11" t="s">
        <v>124</v>
      </c>
      <c r="B129" s="5">
        <v>1471</v>
      </c>
      <c r="C129" s="5">
        <v>12428</v>
      </c>
      <c r="D129" s="5">
        <v>1769</v>
      </c>
      <c r="E129" s="5">
        <v>1178</v>
      </c>
      <c r="F129" s="15">
        <v>1224</v>
      </c>
      <c r="G129" s="18">
        <f t="shared" si="9"/>
        <v>3.9425780260027195E-3</v>
      </c>
    </row>
    <row r="130" spans="1:7">
      <c r="A130" s="9" t="s">
        <v>125</v>
      </c>
      <c r="B130" s="4">
        <v>643</v>
      </c>
      <c r="C130" s="4">
        <v>571</v>
      </c>
      <c r="D130" s="4">
        <v>741</v>
      </c>
      <c r="E130" s="4">
        <v>1158</v>
      </c>
      <c r="F130" s="16">
        <v>1211</v>
      </c>
      <c r="G130" s="18">
        <f t="shared" si="9"/>
        <v>3.9007042397788344E-3</v>
      </c>
    </row>
    <row r="131" spans="1:7">
      <c r="A131" s="11" t="s">
        <v>126</v>
      </c>
      <c r="B131" s="5">
        <v>454</v>
      </c>
      <c r="C131" s="5">
        <v>822</v>
      </c>
      <c r="D131" s="5">
        <v>1104</v>
      </c>
      <c r="E131" s="5">
        <v>964</v>
      </c>
      <c r="F131" s="15">
        <v>1201</v>
      </c>
      <c r="G131" s="18">
        <f t="shared" si="9"/>
        <v>3.8684936349912304E-3</v>
      </c>
    </row>
    <row r="132" spans="1:7">
      <c r="A132" s="9" t="s">
        <v>127</v>
      </c>
      <c r="B132" s="4">
        <v>165</v>
      </c>
      <c r="C132" s="4">
        <v>401</v>
      </c>
      <c r="D132" s="4">
        <v>1426</v>
      </c>
      <c r="E132" s="4">
        <v>1605</v>
      </c>
      <c r="F132" s="16">
        <v>1157</v>
      </c>
      <c r="G132" s="18">
        <f t="shared" si="9"/>
        <v>3.7267669739257732E-3</v>
      </c>
    </row>
    <row r="133" spans="1:7">
      <c r="A133" s="11" t="s">
        <v>128</v>
      </c>
      <c r="B133" s="5">
        <v>773</v>
      </c>
      <c r="C133" s="5">
        <v>746</v>
      </c>
      <c r="D133" s="5">
        <v>1112</v>
      </c>
      <c r="E133" s="5">
        <v>988</v>
      </c>
      <c r="F133" s="15">
        <v>1143</v>
      </c>
      <c r="G133" s="18">
        <f t="shared" si="9"/>
        <v>3.6816721272231274E-3</v>
      </c>
    </row>
    <row r="134" spans="1:7">
      <c r="A134" s="9" t="s">
        <v>129</v>
      </c>
      <c r="B134" s="4">
        <v>738</v>
      </c>
      <c r="C134" s="4">
        <v>1845</v>
      </c>
      <c r="D134" s="4">
        <v>9264</v>
      </c>
      <c r="E134" s="4">
        <v>9557</v>
      </c>
      <c r="F134" s="16">
        <v>873</v>
      </c>
      <c r="G134" s="18">
        <f t="shared" si="9"/>
        <v>2.8119857979578217E-3</v>
      </c>
    </row>
    <row r="135" spans="1:7">
      <c r="A135" s="11" t="s">
        <v>130</v>
      </c>
      <c r="B135" s="5">
        <v>1719</v>
      </c>
      <c r="C135" s="5">
        <v>1308</v>
      </c>
      <c r="D135" s="5">
        <v>1007</v>
      </c>
      <c r="E135" s="5">
        <v>2547</v>
      </c>
      <c r="F135" s="15">
        <v>872</v>
      </c>
      <c r="G135" s="18">
        <f t="shared" si="9"/>
        <v>2.8087647374790614E-3</v>
      </c>
    </row>
    <row r="136" spans="1:7">
      <c r="A136" s="9" t="s">
        <v>131</v>
      </c>
      <c r="B136" s="4">
        <v>4785</v>
      </c>
      <c r="C136" s="4">
        <v>6700</v>
      </c>
      <c r="D136" s="4">
        <v>542</v>
      </c>
      <c r="E136" s="4">
        <v>1028</v>
      </c>
      <c r="F136" s="16">
        <v>781</v>
      </c>
      <c r="G136" s="18">
        <f t="shared" si="9"/>
        <v>2.5156482339118661E-3</v>
      </c>
    </row>
    <row r="137" spans="1:7">
      <c r="A137" s="11" t="s">
        <v>132</v>
      </c>
      <c r="B137" s="5">
        <v>470</v>
      </c>
      <c r="C137" s="5">
        <v>636</v>
      </c>
      <c r="D137" s="5">
        <v>303</v>
      </c>
      <c r="E137" s="5">
        <v>356</v>
      </c>
      <c r="F137" s="15">
        <v>781</v>
      </c>
      <c r="G137" s="18">
        <f t="shared" si="9"/>
        <v>2.5156482339118661E-3</v>
      </c>
    </row>
    <row r="138" spans="1:7">
      <c r="A138" s="9" t="s">
        <v>133</v>
      </c>
      <c r="B138" s="4">
        <v>103</v>
      </c>
      <c r="C138" s="4">
        <v>242</v>
      </c>
      <c r="D138" s="4">
        <v>2787</v>
      </c>
      <c r="E138" s="4">
        <v>2773</v>
      </c>
      <c r="F138" s="16">
        <v>761</v>
      </c>
      <c r="G138" s="18">
        <f t="shared" si="9"/>
        <v>2.451227024336658E-3</v>
      </c>
    </row>
    <row r="139" spans="1:7">
      <c r="A139" s="11" t="s">
        <v>134</v>
      </c>
      <c r="B139" s="5">
        <v>651</v>
      </c>
      <c r="C139" s="5">
        <v>4303</v>
      </c>
      <c r="D139" s="5">
        <v>8666</v>
      </c>
      <c r="E139" s="5">
        <v>1170</v>
      </c>
      <c r="F139" s="15">
        <v>706</v>
      </c>
      <c r="G139" s="18">
        <f t="shared" si="9"/>
        <v>2.2740686980048364E-3</v>
      </c>
    </row>
    <row r="140" spans="1:7">
      <c r="A140" s="9" t="s">
        <v>135</v>
      </c>
      <c r="B140" s="4">
        <v>375</v>
      </c>
      <c r="C140" s="4">
        <v>812</v>
      </c>
      <c r="D140" s="4">
        <v>487</v>
      </c>
      <c r="E140" s="4">
        <v>777</v>
      </c>
      <c r="F140" s="16">
        <v>699</v>
      </c>
      <c r="G140" s="18">
        <f t="shared" si="9"/>
        <v>2.2515212746535137E-3</v>
      </c>
    </row>
    <row r="141" spans="1:7">
      <c r="A141" s="11" t="s">
        <v>136</v>
      </c>
      <c r="B141" s="5">
        <v>33254</v>
      </c>
      <c r="C141" s="5">
        <v>619</v>
      </c>
      <c r="D141" s="5">
        <v>163</v>
      </c>
      <c r="E141" s="5">
        <v>166</v>
      </c>
      <c r="F141" s="15">
        <v>695</v>
      </c>
      <c r="G141" s="18">
        <f t="shared" si="9"/>
        <v>2.2386370327384724E-3</v>
      </c>
    </row>
    <row r="142" spans="1:7">
      <c r="A142" s="9" t="s">
        <v>137</v>
      </c>
      <c r="B142" s="4">
        <v>1882</v>
      </c>
      <c r="C142" s="4">
        <v>527</v>
      </c>
      <c r="D142" s="4">
        <v>546</v>
      </c>
      <c r="E142" s="4">
        <v>393</v>
      </c>
      <c r="F142" s="16">
        <v>691</v>
      </c>
      <c r="G142" s="18">
        <f t="shared" si="9"/>
        <v>2.2257527908234307E-3</v>
      </c>
    </row>
    <row r="143" spans="1:7">
      <c r="A143" s="11" t="s">
        <v>138</v>
      </c>
      <c r="B143" s="5">
        <v>735</v>
      </c>
      <c r="C143" s="5">
        <v>730</v>
      </c>
      <c r="D143" s="5">
        <v>796</v>
      </c>
      <c r="E143" s="5">
        <v>467</v>
      </c>
      <c r="F143" s="15">
        <v>690</v>
      </c>
      <c r="G143" s="18">
        <f t="shared" si="9"/>
        <v>2.2225317303446704E-3</v>
      </c>
    </row>
    <row r="144" spans="1:7">
      <c r="A144" s="9" t="s">
        <v>139</v>
      </c>
      <c r="B144" s="4">
        <v>13141</v>
      </c>
      <c r="C144" s="4">
        <v>7042</v>
      </c>
      <c r="D144" s="4">
        <v>1850</v>
      </c>
      <c r="E144" s="4">
        <v>5847</v>
      </c>
      <c r="F144" s="16">
        <v>657</v>
      </c>
      <c r="G144" s="18">
        <f t="shared" si="9"/>
        <v>2.1162367345455772E-3</v>
      </c>
    </row>
    <row r="145" spans="1:7">
      <c r="A145" s="11" t="s">
        <v>140</v>
      </c>
      <c r="B145" s="5">
        <v>89</v>
      </c>
      <c r="C145" s="5">
        <v>266</v>
      </c>
      <c r="D145" s="5">
        <v>301</v>
      </c>
      <c r="E145" s="5">
        <v>133</v>
      </c>
      <c r="F145" s="15">
        <v>641</v>
      </c>
      <c r="G145" s="18">
        <f t="shared" si="9"/>
        <v>2.0646997668854112E-3</v>
      </c>
    </row>
    <row r="146" spans="1:7">
      <c r="A146" s="9" t="s">
        <v>141</v>
      </c>
      <c r="B146" s="4">
        <v>358</v>
      </c>
      <c r="C146" s="4">
        <v>927</v>
      </c>
      <c r="D146" s="4">
        <v>493</v>
      </c>
      <c r="E146" s="4">
        <v>2047</v>
      </c>
      <c r="F146" s="16">
        <v>611</v>
      </c>
      <c r="G146" s="18">
        <f t="shared" ref="G146:G209" si="10">(F146/$F$16)*100</f>
        <v>1.9680679525225994E-3</v>
      </c>
    </row>
    <row r="147" spans="1:7">
      <c r="A147" s="11" t="s">
        <v>142</v>
      </c>
      <c r="B147" s="5">
        <v>59</v>
      </c>
      <c r="C147" s="5">
        <v>195</v>
      </c>
      <c r="D147" s="5">
        <v>306</v>
      </c>
      <c r="E147" s="5">
        <v>513</v>
      </c>
      <c r="F147" s="15">
        <v>576</v>
      </c>
      <c r="G147" s="18">
        <f t="shared" si="10"/>
        <v>1.8553308357659854E-3</v>
      </c>
    </row>
    <row r="148" spans="1:7">
      <c r="A148" s="9" t="s">
        <v>143</v>
      </c>
      <c r="B148" s="4">
        <v>2063</v>
      </c>
      <c r="C148" s="4">
        <v>2572</v>
      </c>
      <c r="D148" s="4">
        <v>1858</v>
      </c>
      <c r="E148" s="4">
        <v>736</v>
      </c>
      <c r="F148" s="16">
        <v>548</v>
      </c>
      <c r="G148" s="18">
        <f t="shared" si="10"/>
        <v>1.7651411423606944E-3</v>
      </c>
    </row>
    <row r="149" spans="1:7">
      <c r="A149" s="11" t="s">
        <v>144</v>
      </c>
      <c r="B149" s="5">
        <v>0</v>
      </c>
      <c r="C149" s="5">
        <v>0</v>
      </c>
      <c r="D149" s="5">
        <v>29</v>
      </c>
      <c r="E149" s="5">
        <v>15</v>
      </c>
      <c r="F149" s="15">
        <v>515</v>
      </c>
      <c r="G149" s="18">
        <f t="shared" si="10"/>
        <v>1.6588461465616017E-3</v>
      </c>
    </row>
    <row r="150" spans="1:7">
      <c r="A150" s="9" t="s">
        <v>145</v>
      </c>
      <c r="B150" s="4">
        <v>93</v>
      </c>
      <c r="C150" s="4">
        <v>212</v>
      </c>
      <c r="D150" s="4">
        <v>319</v>
      </c>
      <c r="E150" s="4">
        <v>314</v>
      </c>
      <c r="F150" s="16">
        <v>496</v>
      </c>
      <c r="G150" s="18">
        <f t="shared" si="10"/>
        <v>1.5976459974651543E-3</v>
      </c>
    </row>
    <row r="151" spans="1:7">
      <c r="A151" s="11" t="s">
        <v>146</v>
      </c>
      <c r="B151" s="5">
        <v>2712</v>
      </c>
      <c r="C151" s="5">
        <v>13297</v>
      </c>
      <c r="D151" s="5">
        <v>298</v>
      </c>
      <c r="E151" s="5">
        <v>544</v>
      </c>
      <c r="F151" s="15">
        <v>443</v>
      </c>
      <c r="G151" s="18">
        <f t="shared" si="10"/>
        <v>1.4269297920908534E-3</v>
      </c>
    </row>
    <row r="152" spans="1:7">
      <c r="A152" s="9" t="s">
        <v>147</v>
      </c>
      <c r="B152" s="4">
        <v>346</v>
      </c>
      <c r="C152" s="4">
        <v>570</v>
      </c>
      <c r="D152" s="4">
        <v>247</v>
      </c>
      <c r="E152" s="4">
        <v>234</v>
      </c>
      <c r="F152" s="16">
        <v>366</v>
      </c>
      <c r="G152" s="18">
        <f t="shared" si="10"/>
        <v>1.1789081352263035E-3</v>
      </c>
    </row>
    <row r="153" spans="1:7">
      <c r="A153" s="11" t="s">
        <v>148</v>
      </c>
      <c r="B153" s="5">
        <v>45</v>
      </c>
      <c r="C153" s="5">
        <v>275</v>
      </c>
      <c r="D153" s="5">
        <v>990</v>
      </c>
      <c r="E153" s="5">
        <v>783</v>
      </c>
      <c r="F153" s="15">
        <v>364</v>
      </c>
      <c r="G153" s="18">
        <f t="shared" si="10"/>
        <v>1.1724660142687824E-3</v>
      </c>
    </row>
    <row r="154" spans="1:7">
      <c r="A154" s="9" t="s">
        <v>149</v>
      </c>
      <c r="B154" s="4">
        <v>1850</v>
      </c>
      <c r="C154" s="4">
        <v>2461</v>
      </c>
      <c r="D154" s="4">
        <v>1495</v>
      </c>
      <c r="E154" s="4">
        <v>1224</v>
      </c>
      <c r="F154" s="16">
        <v>339</v>
      </c>
      <c r="G154" s="18">
        <f t="shared" si="10"/>
        <v>1.0919395022997728E-3</v>
      </c>
    </row>
    <row r="155" spans="1:7">
      <c r="A155" s="11" t="s">
        <v>150</v>
      </c>
      <c r="B155" s="5">
        <v>130</v>
      </c>
      <c r="C155" s="5">
        <v>323</v>
      </c>
      <c r="D155" s="5">
        <v>191</v>
      </c>
      <c r="E155" s="5">
        <v>2086</v>
      </c>
      <c r="F155" s="15">
        <v>331</v>
      </c>
      <c r="G155" s="18">
        <f t="shared" si="10"/>
        <v>1.0661710184696896E-3</v>
      </c>
    </row>
    <row r="156" spans="1:7">
      <c r="A156" s="9" t="s">
        <v>151</v>
      </c>
      <c r="B156" s="4">
        <v>445</v>
      </c>
      <c r="C156" s="4">
        <v>387</v>
      </c>
      <c r="D156" s="4">
        <v>280</v>
      </c>
      <c r="E156" s="4">
        <v>228</v>
      </c>
      <c r="F156" s="16">
        <v>305</v>
      </c>
      <c r="G156" s="18">
        <f t="shared" si="10"/>
        <v>9.8242344602191955E-4</v>
      </c>
    </row>
    <row r="157" spans="1:7">
      <c r="A157" s="11" t="s">
        <v>152</v>
      </c>
      <c r="B157" s="5">
        <v>0</v>
      </c>
      <c r="C157" s="5">
        <v>229</v>
      </c>
      <c r="D157" s="5">
        <v>109</v>
      </c>
      <c r="E157" s="5">
        <v>170</v>
      </c>
      <c r="F157" s="15">
        <v>303</v>
      </c>
      <c r="G157" s="18">
        <f t="shared" si="10"/>
        <v>9.7598132506439858E-4</v>
      </c>
    </row>
    <row r="158" spans="1:7">
      <c r="A158" s="9" t="s">
        <v>153</v>
      </c>
      <c r="B158" s="4">
        <v>138</v>
      </c>
      <c r="C158" s="4">
        <v>226</v>
      </c>
      <c r="D158" s="4">
        <v>75</v>
      </c>
      <c r="E158" s="4">
        <v>112</v>
      </c>
      <c r="F158" s="16">
        <v>276</v>
      </c>
      <c r="G158" s="18">
        <f t="shared" si="10"/>
        <v>8.8901269213786818E-4</v>
      </c>
    </row>
    <row r="159" spans="1:7">
      <c r="A159" s="11" t="s">
        <v>154</v>
      </c>
      <c r="B159" s="5">
        <v>310</v>
      </c>
      <c r="C159" s="5">
        <v>106</v>
      </c>
      <c r="D159" s="5">
        <v>233</v>
      </c>
      <c r="E159" s="5">
        <v>313</v>
      </c>
      <c r="F159" s="15">
        <v>261</v>
      </c>
      <c r="G159" s="18">
        <f t="shared" si="10"/>
        <v>8.4069678495646229E-4</v>
      </c>
    </row>
    <row r="160" spans="1:7">
      <c r="A160" s="9" t="s">
        <v>155</v>
      </c>
      <c r="B160" s="4">
        <v>90</v>
      </c>
      <c r="C160" s="4">
        <v>205</v>
      </c>
      <c r="D160" s="4">
        <v>401</v>
      </c>
      <c r="E160" s="4">
        <v>382</v>
      </c>
      <c r="F160" s="16">
        <v>212</v>
      </c>
      <c r="G160" s="18">
        <f t="shared" si="10"/>
        <v>6.8286482149720299E-4</v>
      </c>
    </row>
    <row r="161" spans="1:7">
      <c r="A161" s="11" t="s">
        <v>156</v>
      </c>
      <c r="B161" s="5">
        <v>0</v>
      </c>
      <c r="C161" s="5">
        <v>1</v>
      </c>
      <c r="D161" s="5">
        <v>28</v>
      </c>
      <c r="E161" s="5">
        <v>24</v>
      </c>
      <c r="F161" s="15">
        <v>205</v>
      </c>
      <c r="G161" s="18">
        <f t="shared" si="10"/>
        <v>6.6031739814588031E-4</v>
      </c>
    </row>
    <row r="162" spans="1:7">
      <c r="A162" s="9" t="s">
        <v>157</v>
      </c>
      <c r="B162" s="4">
        <v>152</v>
      </c>
      <c r="C162" s="4">
        <v>2152</v>
      </c>
      <c r="D162" s="4">
        <v>396</v>
      </c>
      <c r="E162" s="4">
        <v>590</v>
      </c>
      <c r="F162" s="16">
        <v>190</v>
      </c>
      <c r="G162" s="18">
        <f t="shared" si="10"/>
        <v>6.1200149096447441E-4</v>
      </c>
    </row>
    <row r="163" spans="1:7">
      <c r="A163" s="11" t="s">
        <v>158</v>
      </c>
      <c r="B163" s="5">
        <v>676</v>
      </c>
      <c r="C163" s="5">
        <v>773</v>
      </c>
      <c r="D163" s="5">
        <v>114</v>
      </c>
      <c r="E163" s="5">
        <v>262</v>
      </c>
      <c r="F163" s="15">
        <v>183</v>
      </c>
      <c r="G163" s="18">
        <f t="shared" si="10"/>
        <v>5.8945406761315173E-4</v>
      </c>
    </row>
    <row r="164" spans="1:7">
      <c r="A164" s="9" t="s">
        <v>159</v>
      </c>
      <c r="B164" s="4">
        <v>217</v>
      </c>
      <c r="C164" s="4">
        <v>200</v>
      </c>
      <c r="D164" s="4">
        <v>177</v>
      </c>
      <c r="E164" s="4">
        <v>126</v>
      </c>
      <c r="F164" s="16">
        <v>174</v>
      </c>
      <c r="G164" s="18">
        <f t="shared" si="10"/>
        <v>5.6046452330430819E-4</v>
      </c>
    </row>
    <row r="165" spans="1:7">
      <c r="A165" s="11" t="s">
        <v>160</v>
      </c>
      <c r="B165" s="5">
        <v>0</v>
      </c>
      <c r="C165" s="5">
        <v>114</v>
      </c>
      <c r="D165" s="5">
        <v>8</v>
      </c>
      <c r="E165" s="5">
        <v>0</v>
      </c>
      <c r="F165" s="15">
        <v>174</v>
      </c>
      <c r="G165" s="18">
        <f t="shared" si="10"/>
        <v>5.6046452330430819E-4</v>
      </c>
    </row>
    <row r="166" spans="1:7">
      <c r="A166" s="9" t="s">
        <v>161</v>
      </c>
      <c r="B166" s="4">
        <v>167</v>
      </c>
      <c r="C166" s="4">
        <v>36</v>
      </c>
      <c r="D166" s="4">
        <v>122</v>
      </c>
      <c r="E166" s="4">
        <v>82</v>
      </c>
      <c r="F166" s="16">
        <v>168</v>
      </c>
      <c r="G166" s="18">
        <f t="shared" si="10"/>
        <v>5.4113816043174583E-4</v>
      </c>
    </row>
    <row r="167" spans="1:7">
      <c r="A167" s="11" t="s">
        <v>162</v>
      </c>
      <c r="B167" s="5">
        <v>223</v>
      </c>
      <c r="C167" s="5">
        <v>1175</v>
      </c>
      <c r="D167" s="5">
        <v>4646</v>
      </c>
      <c r="E167" s="5">
        <v>2546</v>
      </c>
      <c r="F167" s="15">
        <v>168</v>
      </c>
      <c r="G167" s="18">
        <f t="shared" si="10"/>
        <v>5.4113816043174583E-4</v>
      </c>
    </row>
    <row r="168" spans="1:7">
      <c r="A168" s="9" t="s">
        <v>163</v>
      </c>
      <c r="B168" s="4">
        <v>366</v>
      </c>
      <c r="C168" s="4">
        <v>304</v>
      </c>
      <c r="D168" s="4">
        <v>606</v>
      </c>
      <c r="E168" s="4">
        <v>226</v>
      </c>
      <c r="F168" s="16">
        <v>141</v>
      </c>
      <c r="G168" s="18">
        <f t="shared" si="10"/>
        <v>4.5416952750521516E-4</v>
      </c>
    </row>
    <row r="169" spans="1:7">
      <c r="A169" s="11" t="s">
        <v>164</v>
      </c>
      <c r="B169" s="5">
        <v>362</v>
      </c>
      <c r="C169" s="5">
        <v>194</v>
      </c>
      <c r="D169" s="5">
        <v>448</v>
      </c>
      <c r="E169" s="5">
        <v>279</v>
      </c>
      <c r="F169" s="15">
        <v>140</v>
      </c>
      <c r="G169" s="18">
        <f t="shared" si="10"/>
        <v>4.5094846702645479E-4</v>
      </c>
    </row>
    <row r="170" spans="1:7">
      <c r="A170" s="9" t="s">
        <v>165</v>
      </c>
      <c r="B170" s="4">
        <v>0</v>
      </c>
      <c r="C170" s="4">
        <v>36</v>
      </c>
      <c r="D170" s="4">
        <v>173</v>
      </c>
      <c r="E170" s="4">
        <v>214</v>
      </c>
      <c r="F170" s="16">
        <v>139</v>
      </c>
      <c r="G170" s="18">
        <f t="shared" si="10"/>
        <v>4.4772740654769447E-4</v>
      </c>
    </row>
    <row r="171" spans="1:7">
      <c r="A171" s="11" t="s">
        <v>166</v>
      </c>
      <c r="B171" s="5">
        <v>1644</v>
      </c>
      <c r="C171" s="5">
        <v>338</v>
      </c>
      <c r="D171" s="5">
        <v>62</v>
      </c>
      <c r="E171" s="5">
        <v>140</v>
      </c>
      <c r="F171" s="15">
        <v>123</v>
      </c>
      <c r="G171" s="18">
        <f t="shared" si="10"/>
        <v>3.9619043888752819E-4</v>
      </c>
    </row>
    <row r="172" spans="1:7">
      <c r="A172" s="9" t="s">
        <v>167</v>
      </c>
      <c r="B172" s="4">
        <v>119</v>
      </c>
      <c r="C172" s="4">
        <v>873</v>
      </c>
      <c r="D172" s="4">
        <v>1391</v>
      </c>
      <c r="E172" s="4">
        <v>307</v>
      </c>
      <c r="F172" s="16">
        <v>121</v>
      </c>
      <c r="G172" s="18">
        <f t="shared" si="10"/>
        <v>3.8974831793000739E-4</v>
      </c>
    </row>
    <row r="173" spans="1:7">
      <c r="A173" s="11" t="s">
        <v>168</v>
      </c>
      <c r="B173" s="5">
        <v>265</v>
      </c>
      <c r="C173" s="5">
        <v>68</v>
      </c>
      <c r="D173" s="5">
        <v>169</v>
      </c>
      <c r="E173" s="5">
        <v>94</v>
      </c>
      <c r="F173" s="15">
        <v>91</v>
      </c>
      <c r="G173" s="18">
        <f t="shared" si="10"/>
        <v>2.931165035671956E-4</v>
      </c>
    </row>
    <row r="174" spans="1:7">
      <c r="A174" s="9" t="s">
        <v>169</v>
      </c>
      <c r="B174" s="4">
        <v>3</v>
      </c>
      <c r="C174" s="4">
        <v>0</v>
      </c>
      <c r="D174" s="4">
        <v>3</v>
      </c>
      <c r="E174" s="4">
        <v>0</v>
      </c>
      <c r="F174" s="16">
        <v>85</v>
      </c>
      <c r="G174" s="18">
        <f t="shared" si="10"/>
        <v>2.7379014069463329E-4</v>
      </c>
    </row>
    <row r="175" spans="1:7">
      <c r="A175" s="11" t="s">
        <v>170</v>
      </c>
      <c r="B175" s="5">
        <v>132</v>
      </c>
      <c r="C175" s="5">
        <v>80</v>
      </c>
      <c r="D175" s="5">
        <v>142</v>
      </c>
      <c r="E175" s="5">
        <v>0</v>
      </c>
      <c r="F175" s="15">
        <v>85</v>
      </c>
      <c r="G175" s="18">
        <f t="shared" si="10"/>
        <v>2.7379014069463329E-4</v>
      </c>
    </row>
    <row r="176" spans="1:7">
      <c r="A176" s="9" t="s">
        <v>171</v>
      </c>
      <c r="B176" s="4">
        <v>0</v>
      </c>
      <c r="C176" s="4">
        <v>0</v>
      </c>
      <c r="D176" s="4">
        <v>0</v>
      </c>
      <c r="E176" s="4">
        <v>6332</v>
      </c>
      <c r="F176" s="16">
        <v>76</v>
      </c>
      <c r="G176" s="18">
        <f t="shared" si="10"/>
        <v>2.4480059638578975E-4</v>
      </c>
    </row>
    <row r="177" spans="1:7">
      <c r="A177" s="11" t="s">
        <v>172</v>
      </c>
      <c r="B177" s="5">
        <v>88</v>
      </c>
      <c r="C177" s="5">
        <v>100</v>
      </c>
      <c r="D177" s="5">
        <v>154</v>
      </c>
      <c r="E177" s="5">
        <v>97</v>
      </c>
      <c r="F177" s="15">
        <v>65</v>
      </c>
      <c r="G177" s="18">
        <f t="shared" si="10"/>
        <v>2.0936893111942546E-4</v>
      </c>
    </row>
    <row r="178" spans="1:7">
      <c r="A178" s="9" t="s">
        <v>173</v>
      </c>
      <c r="B178" s="4">
        <v>4</v>
      </c>
      <c r="C178" s="4">
        <v>0</v>
      </c>
      <c r="D178" s="4">
        <v>0</v>
      </c>
      <c r="E178" s="4">
        <v>5</v>
      </c>
      <c r="F178" s="16">
        <v>62</v>
      </c>
      <c r="G178" s="18">
        <f t="shared" si="10"/>
        <v>1.9970574968314428E-4</v>
      </c>
    </row>
    <row r="179" spans="1:7">
      <c r="A179" s="11" t="s">
        <v>174</v>
      </c>
      <c r="B179" s="5">
        <v>104</v>
      </c>
      <c r="C179" s="5">
        <v>21</v>
      </c>
      <c r="D179" s="5">
        <v>37</v>
      </c>
      <c r="E179" s="5">
        <v>76</v>
      </c>
      <c r="F179" s="15">
        <v>56</v>
      </c>
      <c r="G179" s="18">
        <f t="shared" si="10"/>
        <v>1.8037938681058193E-4</v>
      </c>
    </row>
    <row r="180" spans="1:7">
      <c r="A180" s="9" t="s">
        <v>175</v>
      </c>
      <c r="B180" s="4">
        <v>0</v>
      </c>
      <c r="C180" s="4">
        <v>0</v>
      </c>
      <c r="D180" s="4">
        <v>0</v>
      </c>
      <c r="E180" s="4">
        <v>0</v>
      </c>
      <c r="F180" s="16">
        <v>52</v>
      </c>
      <c r="G180" s="18">
        <f t="shared" si="10"/>
        <v>1.6749514489554037E-4</v>
      </c>
    </row>
    <row r="181" spans="1:7">
      <c r="A181" s="11" t="s">
        <v>176</v>
      </c>
      <c r="B181" s="5">
        <v>4</v>
      </c>
      <c r="C181" s="5">
        <v>0</v>
      </c>
      <c r="D181" s="5">
        <v>2</v>
      </c>
      <c r="E181" s="5">
        <v>6</v>
      </c>
      <c r="F181" s="15">
        <v>49</v>
      </c>
      <c r="G181" s="18">
        <f t="shared" si="10"/>
        <v>1.5783196345925919E-4</v>
      </c>
    </row>
    <row r="182" spans="1:7">
      <c r="A182" s="9" t="s">
        <v>177</v>
      </c>
      <c r="B182" s="4">
        <v>84</v>
      </c>
      <c r="C182" s="4">
        <v>76</v>
      </c>
      <c r="D182" s="4">
        <v>20</v>
      </c>
      <c r="E182" s="4">
        <v>127</v>
      </c>
      <c r="F182" s="16">
        <v>47</v>
      </c>
      <c r="G182" s="18">
        <f t="shared" si="10"/>
        <v>1.5138984250173839E-4</v>
      </c>
    </row>
    <row r="183" spans="1:7">
      <c r="A183" s="11" t="s">
        <v>178</v>
      </c>
      <c r="B183" s="5">
        <v>324</v>
      </c>
      <c r="C183" s="5">
        <v>219</v>
      </c>
      <c r="D183" s="5">
        <v>205</v>
      </c>
      <c r="E183" s="5">
        <v>223</v>
      </c>
      <c r="F183" s="15">
        <v>34</v>
      </c>
      <c r="G183" s="18">
        <f t="shared" si="10"/>
        <v>1.0951605627785332E-4</v>
      </c>
    </row>
    <row r="184" spans="1:7">
      <c r="A184" s="9" t="s">
        <v>179</v>
      </c>
      <c r="B184" s="4">
        <v>5</v>
      </c>
      <c r="C184" s="4">
        <v>8</v>
      </c>
      <c r="D184" s="4">
        <v>0</v>
      </c>
      <c r="E184" s="4">
        <v>0</v>
      </c>
      <c r="F184" s="16">
        <v>33</v>
      </c>
      <c r="G184" s="18">
        <f t="shared" si="10"/>
        <v>1.0629499579909293E-4</v>
      </c>
    </row>
    <row r="185" spans="1:7">
      <c r="A185" s="11" t="s">
        <v>180</v>
      </c>
      <c r="B185" s="5">
        <v>0</v>
      </c>
      <c r="C185" s="5">
        <v>33</v>
      </c>
      <c r="D185" s="5">
        <v>74</v>
      </c>
      <c r="E185" s="5">
        <v>44</v>
      </c>
      <c r="F185" s="15">
        <v>27</v>
      </c>
      <c r="G185" s="18">
        <f t="shared" si="10"/>
        <v>8.6968632926530574E-5</v>
      </c>
    </row>
    <row r="186" spans="1:7">
      <c r="A186" s="9" t="s">
        <v>181</v>
      </c>
      <c r="B186" s="4">
        <v>54</v>
      </c>
      <c r="C186" s="4">
        <v>23</v>
      </c>
      <c r="D186" s="4">
        <v>19</v>
      </c>
      <c r="E186" s="4">
        <v>70</v>
      </c>
      <c r="F186" s="16">
        <v>20</v>
      </c>
      <c r="G186" s="18">
        <f t="shared" si="10"/>
        <v>6.4421209575207827E-5</v>
      </c>
    </row>
    <row r="187" spans="1:7">
      <c r="A187" s="11" t="s">
        <v>182</v>
      </c>
      <c r="B187" s="5">
        <v>178</v>
      </c>
      <c r="C187" s="5">
        <v>20</v>
      </c>
      <c r="D187" s="5">
        <v>48</v>
      </c>
      <c r="E187" s="5">
        <v>24</v>
      </c>
      <c r="F187" s="15">
        <v>20</v>
      </c>
      <c r="G187" s="18">
        <f t="shared" si="10"/>
        <v>6.4421209575207827E-5</v>
      </c>
    </row>
    <row r="188" spans="1:7">
      <c r="A188" s="9" t="s">
        <v>183</v>
      </c>
      <c r="B188" s="4">
        <v>0</v>
      </c>
      <c r="C188" s="4">
        <v>0</v>
      </c>
      <c r="D188" s="4">
        <v>0</v>
      </c>
      <c r="E188" s="4">
        <v>6</v>
      </c>
      <c r="F188" s="16">
        <v>15</v>
      </c>
      <c r="G188" s="18">
        <f t="shared" si="10"/>
        <v>4.8315907181405877E-5</v>
      </c>
    </row>
    <row r="189" spans="1:7">
      <c r="A189" s="11" t="s">
        <v>184</v>
      </c>
      <c r="B189" s="5">
        <v>140</v>
      </c>
      <c r="C189" s="5">
        <v>45</v>
      </c>
      <c r="D189" s="5">
        <v>0</v>
      </c>
      <c r="E189" s="5">
        <v>26</v>
      </c>
      <c r="F189" s="15">
        <v>14</v>
      </c>
      <c r="G189" s="18">
        <f t="shared" si="10"/>
        <v>4.5094846702645481E-5</v>
      </c>
    </row>
    <row r="190" spans="1:7">
      <c r="A190" s="9" t="s">
        <v>185</v>
      </c>
      <c r="B190" s="4">
        <v>158</v>
      </c>
      <c r="C190" s="4">
        <v>52</v>
      </c>
      <c r="D190" s="4">
        <v>132</v>
      </c>
      <c r="E190" s="4">
        <v>45</v>
      </c>
      <c r="F190" s="16">
        <v>13</v>
      </c>
      <c r="G190" s="18">
        <f t="shared" si="10"/>
        <v>4.1873786223885093E-5</v>
      </c>
    </row>
    <row r="191" spans="1:7">
      <c r="A191" s="11" t="s">
        <v>186</v>
      </c>
      <c r="B191" s="5">
        <v>8</v>
      </c>
      <c r="C191" s="5">
        <v>8</v>
      </c>
      <c r="D191" s="5">
        <v>1</v>
      </c>
      <c r="E191" s="5">
        <v>153</v>
      </c>
      <c r="F191" s="15">
        <v>11</v>
      </c>
      <c r="G191" s="18">
        <f t="shared" si="10"/>
        <v>3.5431665266364309E-5</v>
      </c>
    </row>
    <row r="192" spans="1:7">
      <c r="A192" s="9" t="s">
        <v>187</v>
      </c>
      <c r="B192" s="4">
        <v>23</v>
      </c>
      <c r="C192" s="4">
        <v>0</v>
      </c>
      <c r="D192" s="4">
        <v>0</v>
      </c>
      <c r="E192" s="4">
        <v>0</v>
      </c>
      <c r="F192" s="16">
        <v>11</v>
      </c>
      <c r="G192" s="18">
        <f t="shared" si="10"/>
        <v>3.5431665266364309E-5</v>
      </c>
    </row>
    <row r="193" spans="1:7">
      <c r="A193" s="11" t="s">
        <v>188</v>
      </c>
      <c r="B193" s="5">
        <v>33</v>
      </c>
      <c r="C193" s="5">
        <v>58</v>
      </c>
      <c r="D193" s="5">
        <v>93</v>
      </c>
      <c r="E193" s="5">
        <v>78</v>
      </c>
      <c r="F193" s="15">
        <v>9</v>
      </c>
      <c r="G193" s="18">
        <f t="shared" si="10"/>
        <v>2.8989544308843521E-5</v>
      </c>
    </row>
    <row r="194" spans="1:7">
      <c r="A194" s="9" t="s">
        <v>189</v>
      </c>
      <c r="B194" s="4">
        <v>1</v>
      </c>
      <c r="C194" s="4">
        <v>239</v>
      </c>
      <c r="D194" s="4">
        <v>2</v>
      </c>
      <c r="E194" s="4">
        <v>2</v>
      </c>
      <c r="F194" s="16">
        <v>7</v>
      </c>
      <c r="G194" s="18">
        <f t="shared" si="10"/>
        <v>2.2547423351322741E-5</v>
      </c>
    </row>
    <row r="195" spans="1:7">
      <c r="A195" s="11" t="s">
        <v>190</v>
      </c>
      <c r="B195" s="5">
        <v>2355</v>
      </c>
      <c r="C195" s="5">
        <v>2160</v>
      </c>
      <c r="D195" s="5">
        <v>858</v>
      </c>
      <c r="E195" s="5">
        <v>320</v>
      </c>
      <c r="F195" s="15">
        <v>7</v>
      </c>
      <c r="G195" s="18">
        <f t="shared" si="10"/>
        <v>2.2547423351322741E-5</v>
      </c>
    </row>
    <row r="196" spans="1:7">
      <c r="A196" s="9" t="s">
        <v>191</v>
      </c>
      <c r="B196" s="4">
        <v>0</v>
      </c>
      <c r="C196" s="4">
        <v>4</v>
      </c>
      <c r="D196" s="4">
        <v>117</v>
      </c>
      <c r="E196" s="4">
        <v>12</v>
      </c>
      <c r="F196" s="16">
        <v>5</v>
      </c>
      <c r="G196" s="18">
        <f t="shared" si="10"/>
        <v>1.6105302393801957E-5</v>
      </c>
    </row>
    <row r="197" spans="1:7">
      <c r="A197" s="11" t="s">
        <v>192</v>
      </c>
      <c r="B197" s="5">
        <v>0</v>
      </c>
      <c r="C197" s="5">
        <v>0</v>
      </c>
      <c r="D197" s="5">
        <v>0</v>
      </c>
      <c r="E197" s="5">
        <v>121</v>
      </c>
      <c r="F197" s="15">
        <v>5</v>
      </c>
      <c r="G197" s="18">
        <f t="shared" si="10"/>
        <v>1.6105302393801957E-5</v>
      </c>
    </row>
    <row r="198" spans="1:7">
      <c r="A198" s="9" t="s">
        <v>193</v>
      </c>
      <c r="B198" s="4">
        <v>9</v>
      </c>
      <c r="C198" s="4">
        <v>72</v>
      </c>
      <c r="D198" s="4">
        <v>101</v>
      </c>
      <c r="E198" s="4">
        <v>60</v>
      </c>
      <c r="F198" s="16">
        <v>2</v>
      </c>
      <c r="G198" s="18">
        <f t="shared" si="10"/>
        <v>6.4421209575207823E-6</v>
      </c>
    </row>
    <row r="199" spans="1:7">
      <c r="A199" s="11" t="s">
        <v>194</v>
      </c>
      <c r="B199" s="5">
        <v>10</v>
      </c>
      <c r="C199" s="5">
        <v>2</v>
      </c>
      <c r="D199" s="5">
        <v>2</v>
      </c>
      <c r="E199" s="5">
        <v>0</v>
      </c>
      <c r="F199" s="15">
        <v>1</v>
      </c>
      <c r="G199" s="18">
        <f t="shared" si="10"/>
        <v>3.2210604787603912E-6</v>
      </c>
    </row>
    <row r="200" spans="1:7">
      <c r="A200" s="9" t="s">
        <v>195</v>
      </c>
      <c r="B200" s="4">
        <v>22</v>
      </c>
      <c r="C200" s="4">
        <v>838</v>
      </c>
      <c r="D200" s="4">
        <v>2107</v>
      </c>
      <c r="E200" s="4">
        <v>8002</v>
      </c>
      <c r="F200" s="16">
        <v>1</v>
      </c>
      <c r="G200" s="18">
        <f t="shared" si="10"/>
        <v>3.2210604787603912E-6</v>
      </c>
    </row>
    <row r="201" spans="1:7">
      <c r="A201" s="11" t="s">
        <v>196</v>
      </c>
      <c r="B201" s="5">
        <v>0</v>
      </c>
      <c r="C201" s="5">
        <v>0</v>
      </c>
      <c r="D201" s="5">
        <v>0</v>
      </c>
      <c r="E201" s="5">
        <v>11</v>
      </c>
      <c r="F201" s="15">
        <v>0</v>
      </c>
      <c r="G201" s="18">
        <f t="shared" si="10"/>
        <v>0</v>
      </c>
    </row>
    <row r="202" spans="1:7">
      <c r="A202" s="9" t="s">
        <v>197</v>
      </c>
      <c r="B202" s="4">
        <v>7</v>
      </c>
      <c r="C202" s="4">
        <v>0</v>
      </c>
      <c r="D202" s="4">
        <v>13</v>
      </c>
      <c r="E202" s="4">
        <v>6</v>
      </c>
      <c r="F202" s="16">
        <v>0</v>
      </c>
      <c r="G202" s="18">
        <f t="shared" si="10"/>
        <v>0</v>
      </c>
    </row>
    <row r="203" spans="1:7">
      <c r="A203" s="11" t="s">
        <v>198</v>
      </c>
      <c r="B203" s="5">
        <v>65</v>
      </c>
      <c r="C203" s="5">
        <v>66</v>
      </c>
      <c r="D203" s="5">
        <v>0</v>
      </c>
      <c r="E203" s="5">
        <v>0</v>
      </c>
      <c r="F203" s="15">
        <v>0</v>
      </c>
      <c r="G203" s="18">
        <f t="shared" si="10"/>
        <v>0</v>
      </c>
    </row>
    <row r="204" spans="1:7">
      <c r="A204" s="9" t="s">
        <v>199</v>
      </c>
      <c r="B204" s="4">
        <v>981</v>
      </c>
      <c r="C204" s="4">
        <v>0</v>
      </c>
      <c r="D204" s="4">
        <v>0</v>
      </c>
      <c r="E204" s="4">
        <v>0</v>
      </c>
      <c r="F204" s="16">
        <v>0</v>
      </c>
      <c r="G204" s="18">
        <f t="shared" si="10"/>
        <v>0</v>
      </c>
    </row>
    <row r="205" spans="1:7">
      <c r="A205" s="11" t="s">
        <v>200</v>
      </c>
      <c r="B205" s="5">
        <v>235465</v>
      </c>
      <c r="C205" s="5">
        <v>63737</v>
      </c>
      <c r="D205" s="5">
        <v>8196</v>
      </c>
      <c r="E205" s="5">
        <v>229</v>
      </c>
      <c r="F205" s="15">
        <v>0</v>
      </c>
      <c r="G205" s="18">
        <f t="shared" si="10"/>
        <v>0</v>
      </c>
    </row>
    <row r="206" spans="1:7">
      <c r="A206" s="9" t="s">
        <v>201</v>
      </c>
      <c r="B206" s="4">
        <v>213</v>
      </c>
      <c r="C206" s="4">
        <v>308</v>
      </c>
      <c r="D206" s="4">
        <v>13</v>
      </c>
      <c r="E206" s="4">
        <v>2</v>
      </c>
      <c r="F206" s="16">
        <v>0</v>
      </c>
      <c r="G206" s="18">
        <f t="shared" si="10"/>
        <v>0</v>
      </c>
    </row>
    <row r="207" spans="1:7">
      <c r="A207" s="11" t="s">
        <v>202</v>
      </c>
      <c r="B207" s="5">
        <v>0</v>
      </c>
      <c r="C207" s="5">
        <v>0</v>
      </c>
      <c r="D207" s="5">
        <v>0</v>
      </c>
      <c r="E207" s="5">
        <v>23</v>
      </c>
      <c r="F207" s="15">
        <v>0</v>
      </c>
      <c r="G207" s="18">
        <f t="shared" si="10"/>
        <v>0</v>
      </c>
    </row>
    <row r="208" spans="1:7">
      <c r="A208" s="9" t="s">
        <v>203</v>
      </c>
      <c r="B208" s="4">
        <v>52</v>
      </c>
      <c r="C208" s="4">
        <v>15</v>
      </c>
      <c r="D208" s="4">
        <v>19</v>
      </c>
      <c r="E208" s="4">
        <v>0</v>
      </c>
      <c r="F208" s="16">
        <v>0</v>
      </c>
      <c r="G208" s="18">
        <f t="shared" si="10"/>
        <v>0</v>
      </c>
    </row>
    <row r="209" spans="1:7">
      <c r="A209" s="11" t="s">
        <v>204</v>
      </c>
      <c r="B209" s="5">
        <v>0</v>
      </c>
      <c r="C209" s="5">
        <v>0</v>
      </c>
      <c r="D209" s="5">
        <v>0</v>
      </c>
      <c r="E209" s="5">
        <v>25</v>
      </c>
      <c r="F209" s="15">
        <v>0</v>
      </c>
      <c r="G209" s="18">
        <f t="shared" si="10"/>
        <v>0</v>
      </c>
    </row>
    <row r="210" spans="1:7">
      <c r="A210" s="9" t="s">
        <v>205</v>
      </c>
      <c r="B210" s="4">
        <v>0</v>
      </c>
      <c r="C210" s="4">
        <v>0</v>
      </c>
      <c r="D210" s="4">
        <v>8</v>
      </c>
      <c r="E210" s="4">
        <v>21</v>
      </c>
      <c r="F210" s="16">
        <v>0</v>
      </c>
      <c r="G210" s="18">
        <f t="shared" ref="G210:G216" si="11">(F210/$F$16)*100</f>
        <v>0</v>
      </c>
    </row>
    <row r="211" spans="1:7">
      <c r="A211" s="11" t="s">
        <v>206</v>
      </c>
      <c r="B211" s="5">
        <v>21</v>
      </c>
      <c r="C211" s="5">
        <v>15</v>
      </c>
      <c r="D211" s="5">
        <v>31</v>
      </c>
      <c r="E211" s="5">
        <v>3</v>
      </c>
      <c r="F211" s="15">
        <v>0</v>
      </c>
      <c r="G211" s="18">
        <f t="shared" si="11"/>
        <v>0</v>
      </c>
    </row>
    <row r="212" spans="1:7">
      <c r="A212" s="9" t="s">
        <v>207</v>
      </c>
      <c r="B212" s="4">
        <v>0</v>
      </c>
      <c r="C212" s="4">
        <v>0</v>
      </c>
      <c r="D212" s="4">
        <v>22</v>
      </c>
      <c r="E212" s="4">
        <v>0</v>
      </c>
      <c r="F212" s="16">
        <v>0</v>
      </c>
      <c r="G212" s="18">
        <f t="shared" si="11"/>
        <v>0</v>
      </c>
    </row>
    <row r="213" spans="1:7">
      <c r="A213" s="11" t="s">
        <v>208</v>
      </c>
      <c r="B213" s="5">
        <v>87</v>
      </c>
      <c r="C213" s="5">
        <v>0</v>
      </c>
      <c r="D213" s="5">
        <v>0</v>
      </c>
      <c r="E213" s="5">
        <v>0</v>
      </c>
      <c r="F213" s="15">
        <v>0</v>
      </c>
      <c r="G213" s="18">
        <f t="shared" si="11"/>
        <v>0</v>
      </c>
    </row>
    <row r="214" spans="1:7">
      <c r="A214" s="9" t="s">
        <v>209</v>
      </c>
      <c r="B214" s="4">
        <v>34</v>
      </c>
      <c r="C214" s="4">
        <v>43</v>
      </c>
      <c r="D214" s="4">
        <v>33</v>
      </c>
      <c r="E214" s="4">
        <v>36</v>
      </c>
      <c r="F214" s="16">
        <v>0</v>
      </c>
      <c r="G214" s="18">
        <f t="shared" si="11"/>
        <v>0</v>
      </c>
    </row>
    <row r="215" spans="1:7">
      <c r="A215" s="11" t="s">
        <v>210</v>
      </c>
      <c r="B215" s="5">
        <v>29</v>
      </c>
      <c r="C215" s="5">
        <v>36</v>
      </c>
      <c r="D215" s="5">
        <v>0</v>
      </c>
      <c r="E215" s="5">
        <v>0</v>
      </c>
      <c r="F215" s="15">
        <v>0</v>
      </c>
      <c r="G215" s="18">
        <f t="shared" si="11"/>
        <v>0</v>
      </c>
    </row>
    <row r="216" spans="1:7">
      <c r="A216" s="12" t="s">
        <v>211</v>
      </c>
      <c r="B216" s="13">
        <v>0</v>
      </c>
      <c r="C216" s="13">
        <v>0</v>
      </c>
      <c r="D216" s="13">
        <v>2</v>
      </c>
      <c r="E216" s="13">
        <v>0</v>
      </c>
      <c r="F216" s="17">
        <v>0</v>
      </c>
      <c r="G216" s="18">
        <f t="shared" si="11"/>
        <v>0</v>
      </c>
    </row>
    <row r="217" spans="1:7">
      <c r="B217">
        <f t="shared" ref="B217:E217" si="12">SUM(B17:B216)</f>
        <v>31095443</v>
      </c>
      <c r="C217">
        <f t="shared" si="12"/>
        <v>37770127</v>
      </c>
      <c r="D217">
        <f t="shared" si="12"/>
        <v>41769703</v>
      </c>
      <c r="E217">
        <f t="shared" si="12"/>
        <v>39496224</v>
      </c>
      <c r="F217">
        <f>SUM(F17:F216)</f>
        <v>31045675</v>
      </c>
    </row>
  </sheetData>
  <mergeCells count="2">
    <mergeCell ref="A1:F1"/>
    <mergeCell ref="A2:F2"/>
  </mergeCells>
  <phoneticPr fontId="25" type="noConversion"/>
  <hyperlinks>
    <hyperlink ref="A4" r:id="rId1" display="http://www.dian.gov.co/" xr:uid="{00000000-0004-0000-0000-000000000000}"/>
    <hyperlink ref="A5" r:id="rId2" display="http://comtrade.un.org/" xr:uid="{00000000-0004-0000-0000-000001000000}"/>
  </hyperlinks>
  <pageMargins left="0.75" right="0.75" top="1" bottom="1" header="0.5" footer="0.5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1BE93-2EA6-3B4D-A7AC-F40E15E90044}">
  <dimension ref="A1:L233"/>
  <sheetViews>
    <sheetView tabSelected="1" zoomScale="108" workbookViewId="0">
      <selection activeCell="I35" sqref="I35"/>
    </sheetView>
  </sheetViews>
  <sheetFormatPr baseColWidth="10" defaultRowHeight="16"/>
  <cols>
    <col min="1" max="1" width="42.83203125" customWidth="1"/>
    <col min="2" max="7" width="11.5" customWidth="1"/>
  </cols>
  <sheetData>
    <row r="1" spans="1:12">
      <c r="A1" s="41" t="s">
        <v>220</v>
      </c>
      <c r="B1" s="41"/>
      <c r="C1" s="41"/>
      <c r="D1" s="41"/>
      <c r="E1" s="41"/>
      <c r="F1" s="41"/>
    </row>
    <row r="2" spans="1:12">
      <c r="A2" s="42" t="s">
        <v>1</v>
      </c>
      <c r="B2" s="42"/>
      <c r="C2" s="42"/>
      <c r="D2" s="42"/>
      <c r="E2" s="42"/>
      <c r="F2" s="42"/>
    </row>
    <row r="3" spans="1:12">
      <c r="A3" s="1"/>
    </row>
    <row r="4" spans="1:12" ht="51">
      <c r="A4" s="3" t="s">
        <v>2</v>
      </c>
    </row>
    <row r="5" spans="1:12" ht="34">
      <c r="A5" s="3" t="s">
        <v>3</v>
      </c>
    </row>
    <row r="6" spans="1:12">
      <c r="A6" s="1"/>
    </row>
    <row r="7" spans="1:12">
      <c r="A7" s="1"/>
    </row>
    <row r="8" spans="1:12">
      <c r="A8" s="1"/>
    </row>
    <row r="9" spans="1:12">
      <c r="A9" s="1"/>
    </row>
    <row r="10" spans="1:12">
      <c r="A10" s="1"/>
    </row>
    <row r="11" spans="1:12">
      <c r="A11" s="1"/>
    </row>
    <row r="12" spans="1:12">
      <c r="A12" s="1"/>
    </row>
    <row r="13" spans="1:12">
      <c r="A13" s="2" t="s">
        <v>4</v>
      </c>
    </row>
    <row r="14" spans="1:12">
      <c r="A14" s="1"/>
      <c r="L14" s="33"/>
    </row>
    <row r="15" spans="1:12" ht="36">
      <c r="A15" s="6" t="s">
        <v>221</v>
      </c>
      <c r="B15" s="7" t="s">
        <v>222</v>
      </c>
      <c r="C15" s="7" t="s">
        <v>223</v>
      </c>
      <c r="D15" s="7" t="s">
        <v>224</v>
      </c>
      <c r="E15" s="7" t="s">
        <v>225</v>
      </c>
      <c r="F15" s="8" t="s">
        <v>226</v>
      </c>
      <c r="G15" s="14" t="s">
        <v>227</v>
      </c>
      <c r="I15" s="27"/>
      <c r="J15" s="37" t="s">
        <v>221</v>
      </c>
      <c r="K15" s="37" t="s">
        <v>227</v>
      </c>
      <c r="L15" s="34"/>
    </row>
    <row r="16" spans="1:12" hidden="1">
      <c r="A16" s="9" t="s">
        <v>11</v>
      </c>
      <c r="B16" s="4">
        <v>44889367</v>
      </c>
      <c r="C16" s="4">
        <v>46075705</v>
      </c>
      <c r="D16" s="4">
        <v>51232805</v>
      </c>
      <c r="E16" s="4">
        <v>50413025</v>
      </c>
      <c r="F16" s="10">
        <v>43488662</v>
      </c>
      <c r="I16" s="28"/>
      <c r="J16" s="38" t="s">
        <v>11</v>
      </c>
      <c r="K16" s="39"/>
      <c r="L16" s="33"/>
    </row>
    <row r="17" spans="1:12" ht="25">
      <c r="A17" s="11" t="s">
        <v>12</v>
      </c>
      <c r="B17" s="5">
        <v>11946833</v>
      </c>
      <c r="C17" s="5">
        <v>12096143</v>
      </c>
      <c r="D17" s="5">
        <v>13075918</v>
      </c>
      <c r="E17" s="5">
        <v>12832603</v>
      </c>
      <c r="F17" s="15">
        <v>10634174</v>
      </c>
      <c r="G17" s="18">
        <f>(F17/$F$16)*100</f>
        <v>24.452750466316946</v>
      </c>
      <c r="I17" s="29"/>
      <c r="J17" s="40" t="s">
        <v>12</v>
      </c>
      <c r="K17" s="18">
        <v>24.452750466316946</v>
      </c>
      <c r="L17" s="35"/>
    </row>
    <row r="18" spans="1:12">
      <c r="A18" s="9" t="s">
        <v>13</v>
      </c>
      <c r="B18" s="4">
        <v>8631421</v>
      </c>
      <c r="C18" s="4">
        <v>8754463</v>
      </c>
      <c r="D18" s="4">
        <v>10544729</v>
      </c>
      <c r="E18" s="4">
        <v>10483257</v>
      </c>
      <c r="F18" s="16">
        <v>10398882</v>
      </c>
      <c r="G18" s="18">
        <f t="shared" ref="G18:G81" si="0">(F18/$F$16)*100</f>
        <v>23.911708297670781</v>
      </c>
      <c r="J18" s="38" t="s">
        <v>13</v>
      </c>
      <c r="K18" s="18">
        <v>23.911708297670781</v>
      </c>
      <c r="L18" s="36"/>
    </row>
    <row r="19" spans="1:12">
      <c r="A19" s="11" t="s">
        <v>17</v>
      </c>
      <c r="B19" s="5">
        <v>3410737</v>
      </c>
      <c r="C19" s="5">
        <v>3436895</v>
      </c>
      <c r="D19" s="5">
        <v>3947394</v>
      </c>
      <c r="E19" s="5">
        <v>3698549</v>
      </c>
      <c r="F19" s="15">
        <v>2925827</v>
      </c>
      <c r="G19" s="18">
        <f t="shared" si="0"/>
        <v>6.7277926370786032</v>
      </c>
      <c r="J19" s="40" t="s">
        <v>17</v>
      </c>
      <c r="K19" s="18">
        <v>6.7277926370786032</v>
      </c>
      <c r="L19" s="33"/>
    </row>
    <row r="20" spans="1:12">
      <c r="A20" s="9" t="s">
        <v>16</v>
      </c>
      <c r="B20" s="4">
        <v>2117351</v>
      </c>
      <c r="C20" s="4">
        <v>2286013</v>
      </c>
      <c r="D20" s="4">
        <v>2828205</v>
      </c>
      <c r="E20" s="4">
        <v>3033232</v>
      </c>
      <c r="F20" s="16">
        <v>2435489</v>
      </c>
      <c r="G20" s="18">
        <f t="shared" si="0"/>
        <v>5.6002849662286689</v>
      </c>
      <c r="J20" s="38" t="s">
        <v>16</v>
      </c>
      <c r="K20" s="18">
        <v>5.6002849662286689</v>
      </c>
      <c r="L20" s="33"/>
    </row>
    <row r="21" spans="1:12">
      <c r="A21" s="11" t="s">
        <v>27</v>
      </c>
      <c r="B21" s="5">
        <v>1707682</v>
      </c>
      <c r="C21" s="5">
        <v>1873998</v>
      </c>
      <c r="D21" s="5">
        <v>2173253</v>
      </c>
      <c r="E21" s="5">
        <v>2094922</v>
      </c>
      <c r="F21" s="15">
        <v>1643891</v>
      </c>
      <c r="G21" s="18">
        <f t="shared" si="0"/>
        <v>3.7800450149512534</v>
      </c>
      <c r="J21" s="40" t="s">
        <v>27</v>
      </c>
      <c r="K21" s="18">
        <v>3.7800450149512534</v>
      </c>
      <c r="L21" s="33"/>
    </row>
    <row r="22" spans="1:12">
      <c r="A22" s="9" t="s">
        <v>43</v>
      </c>
      <c r="B22" s="4">
        <v>828751</v>
      </c>
      <c r="C22" s="4">
        <v>949447</v>
      </c>
      <c r="D22" s="4">
        <v>1172906</v>
      </c>
      <c r="E22" s="4">
        <v>1334400</v>
      </c>
      <c r="F22" s="16">
        <v>958543</v>
      </c>
      <c r="G22" s="18">
        <f t="shared" si="0"/>
        <v>2.2041216168020989</v>
      </c>
    </row>
    <row r="23" spans="1:12">
      <c r="A23" s="11" t="s">
        <v>21</v>
      </c>
      <c r="B23" s="5">
        <v>945901</v>
      </c>
      <c r="C23" s="5">
        <v>1042052</v>
      </c>
      <c r="D23" s="5">
        <v>1183435</v>
      </c>
      <c r="E23" s="5">
        <v>1119860</v>
      </c>
      <c r="F23" s="15">
        <v>936990</v>
      </c>
      <c r="G23" s="18">
        <f t="shared" si="0"/>
        <v>2.1545615728531726</v>
      </c>
    </row>
    <row r="24" spans="1:12">
      <c r="A24" s="9" t="s">
        <v>30</v>
      </c>
      <c r="B24" s="4">
        <v>1115630</v>
      </c>
      <c r="C24" s="4">
        <v>1231264</v>
      </c>
      <c r="D24" s="4">
        <v>1288565</v>
      </c>
      <c r="E24" s="4">
        <v>1174321</v>
      </c>
      <c r="F24" s="16">
        <v>879124</v>
      </c>
      <c r="G24" s="18">
        <f t="shared" si="0"/>
        <v>2.02150160425722</v>
      </c>
    </row>
    <row r="25" spans="1:12">
      <c r="A25" s="11" t="s">
        <v>26</v>
      </c>
      <c r="B25" s="5">
        <v>918494</v>
      </c>
      <c r="C25" s="5">
        <v>967440</v>
      </c>
      <c r="D25" s="5">
        <v>991618</v>
      </c>
      <c r="E25" s="5">
        <v>977257</v>
      </c>
      <c r="F25" s="15">
        <v>798063</v>
      </c>
      <c r="G25" s="18">
        <f t="shared" si="0"/>
        <v>1.835105894957173</v>
      </c>
    </row>
    <row r="26" spans="1:12">
      <c r="A26" s="9" t="s">
        <v>15</v>
      </c>
      <c r="B26" s="4">
        <v>804784</v>
      </c>
      <c r="C26" s="4">
        <v>715385</v>
      </c>
      <c r="D26" s="4">
        <v>811934</v>
      </c>
      <c r="E26" s="4">
        <v>803506</v>
      </c>
      <c r="F26" s="16">
        <v>789902</v>
      </c>
      <c r="G26" s="18">
        <f t="shared" si="0"/>
        <v>1.8163400842270108</v>
      </c>
    </row>
    <row r="27" spans="1:12">
      <c r="A27" s="11" t="s">
        <v>29</v>
      </c>
      <c r="B27" s="5">
        <v>766845</v>
      </c>
      <c r="C27" s="5">
        <v>791065</v>
      </c>
      <c r="D27" s="5">
        <v>845634</v>
      </c>
      <c r="E27" s="5">
        <v>810604</v>
      </c>
      <c r="F27" s="15">
        <v>751137</v>
      </c>
      <c r="G27" s="18">
        <f t="shared" si="0"/>
        <v>1.7272019083962622</v>
      </c>
    </row>
    <row r="28" spans="1:12">
      <c r="A28" s="9" t="s">
        <v>36</v>
      </c>
      <c r="B28" s="4">
        <v>510921</v>
      </c>
      <c r="C28" s="4">
        <v>551333</v>
      </c>
      <c r="D28" s="4">
        <v>732076</v>
      </c>
      <c r="E28" s="4">
        <v>973894</v>
      </c>
      <c r="F28" s="16">
        <v>724462</v>
      </c>
      <c r="G28" s="18">
        <f t="shared" si="0"/>
        <v>1.6658640819991195</v>
      </c>
    </row>
    <row r="29" spans="1:12">
      <c r="A29" s="11" t="s">
        <v>20</v>
      </c>
      <c r="B29" s="5">
        <v>682253</v>
      </c>
      <c r="C29" s="5">
        <v>662591</v>
      </c>
      <c r="D29" s="5">
        <v>750652</v>
      </c>
      <c r="E29" s="5">
        <v>711879</v>
      </c>
      <c r="F29" s="15">
        <v>680947</v>
      </c>
      <c r="G29" s="18">
        <f t="shared" si="0"/>
        <v>1.5658035190873429</v>
      </c>
    </row>
    <row r="30" spans="1:12">
      <c r="A30" s="9" t="s">
        <v>18</v>
      </c>
      <c r="B30" s="4">
        <v>762269</v>
      </c>
      <c r="C30" s="4">
        <v>755247</v>
      </c>
      <c r="D30" s="4">
        <v>826897</v>
      </c>
      <c r="E30" s="4">
        <v>786648</v>
      </c>
      <c r="F30" s="16">
        <v>679209</v>
      </c>
      <c r="G30" s="18">
        <f t="shared" si="0"/>
        <v>1.5618070751406425</v>
      </c>
    </row>
    <row r="31" spans="1:12">
      <c r="A31" s="11" t="s">
        <v>25</v>
      </c>
      <c r="B31" s="5">
        <v>888904</v>
      </c>
      <c r="C31" s="5">
        <v>791519</v>
      </c>
      <c r="D31" s="5">
        <v>819273</v>
      </c>
      <c r="E31" s="5">
        <v>656612</v>
      </c>
      <c r="F31" s="15">
        <v>676375</v>
      </c>
      <c r="G31" s="18">
        <f t="shared" si="0"/>
        <v>1.5552904340906144</v>
      </c>
    </row>
    <row r="32" spans="1:12">
      <c r="A32" s="9" t="s">
        <v>76</v>
      </c>
      <c r="B32" s="4">
        <v>470732</v>
      </c>
      <c r="C32" s="4">
        <v>556991</v>
      </c>
      <c r="D32" s="4">
        <v>508884</v>
      </c>
      <c r="E32" s="4">
        <v>623256</v>
      </c>
      <c r="F32" s="16">
        <v>622569</v>
      </c>
      <c r="G32" s="18">
        <f t="shared" si="0"/>
        <v>1.4315662321365508</v>
      </c>
    </row>
    <row r="33" spans="1:7">
      <c r="A33" s="11" t="s">
        <v>22</v>
      </c>
      <c r="B33" s="5">
        <v>721052</v>
      </c>
      <c r="C33" s="5">
        <v>695262</v>
      </c>
      <c r="D33" s="5">
        <v>726098</v>
      </c>
      <c r="E33" s="5">
        <v>622790</v>
      </c>
      <c r="F33" s="15">
        <v>604477</v>
      </c>
      <c r="G33" s="18">
        <f t="shared" si="0"/>
        <v>1.3899645843323485</v>
      </c>
    </row>
    <row r="34" spans="1:7">
      <c r="A34" s="9" t="s">
        <v>24</v>
      </c>
      <c r="B34" s="4">
        <v>905110</v>
      </c>
      <c r="C34" s="4">
        <v>1355054</v>
      </c>
      <c r="D34" s="4">
        <v>938175</v>
      </c>
      <c r="E34" s="4">
        <v>777593</v>
      </c>
      <c r="F34" s="16">
        <v>444593</v>
      </c>
      <c r="G34" s="18">
        <f t="shared" si="0"/>
        <v>1.0223193346348527</v>
      </c>
    </row>
    <row r="35" spans="1:7">
      <c r="A35" s="11" t="s">
        <v>31</v>
      </c>
      <c r="B35" s="5">
        <v>415618</v>
      </c>
      <c r="C35" s="5">
        <v>462653</v>
      </c>
      <c r="D35" s="5">
        <v>526072</v>
      </c>
      <c r="E35" s="5">
        <v>581266</v>
      </c>
      <c r="F35" s="15">
        <v>441133</v>
      </c>
      <c r="G35" s="18">
        <f t="shared" si="0"/>
        <v>1.0143632379400405</v>
      </c>
    </row>
    <row r="36" spans="1:7">
      <c r="A36" s="9" t="s">
        <v>44</v>
      </c>
      <c r="B36" s="4">
        <v>387037</v>
      </c>
      <c r="C36" s="4">
        <v>413047</v>
      </c>
      <c r="D36" s="4">
        <v>462398</v>
      </c>
      <c r="E36" s="4">
        <v>431386</v>
      </c>
      <c r="F36" s="16">
        <v>381056</v>
      </c>
      <c r="G36" s="18">
        <f t="shared" si="0"/>
        <v>0.87621918558910827</v>
      </c>
    </row>
    <row r="37" spans="1:7">
      <c r="A37" s="11" t="s">
        <v>53</v>
      </c>
      <c r="B37" s="5">
        <v>432826</v>
      </c>
      <c r="C37" s="5">
        <v>417698</v>
      </c>
      <c r="D37" s="5">
        <v>425758</v>
      </c>
      <c r="E37" s="5">
        <v>392013</v>
      </c>
      <c r="F37" s="15">
        <v>349654</v>
      </c>
      <c r="G37" s="18">
        <f t="shared" si="0"/>
        <v>0.80401185945890907</v>
      </c>
    </row>
    <row r="38" spans="1:7">
      <c r="A38" s="9" t="s">
        <v>46</v>
      </c>
      <c r="B38" s="4">
        <v>534156</v>
      </c>
      <c r="C38" s="4">
        <v>353309</v>
      </c>
      <c r="D38" s="4">
        <v>330429</v>
      </c>
      <c r="E38" s="4">
        <v>392589</v>
      </c>
      <c r="F38" s="16">
        <v>327000</v>
      </c>
      <c r="G38" s="18">
        <f t="shared" si="0"/>
        <v>0.75192012115709606</v>
      </c>
    </row>
    <row r="39" spans="1:7">
      <c r="A39" s="11" t="s">
        <v>120</v>
      </c>
      <c r="B39" s="5">
        <v>603935</v>
      </c>
      <c r="C39" s="5">
        <v>366571</v>
      </c>
      <c r="D39" s="5">
        <v>416353</v>
      </c>
      <c r="E39" s="5">
        <v>417723</v>
      </c>
      <c r="F39" s="15">
        <v>304949</v>
      </c>
      <c r="G39" s="18">
        <f t="shared" si="0"/>
        <v>0.70121495115209576</v>
      </c>
    </row>
    <row r="40" spans="1:7">
      <c r="A40" s="9" t="s">
        <v>19</v>
      </c>
      <c r="B40" s="4">
        <v>237163</v>
      </c>
      <c r="C40" s="4">
        <v>240286</v>
      </c>
      <c r="D40" s="4">
        <v>320800</v>
      </c>
      <c r="E40" s="4">
        <v>318437</v>
      </c>
      <c r="F40" s="16">
        <v>257946</v>
      </c>
      <c r="G40" s="18">
        <f t="shared" si="0"/>
        <v>0.59313390694797652</v>
      </c>
    </row>
    <row r="41" spans="1:7">
      <c r="A41" s="11" t="s">
        <v>23</v>
      </c>
      <c r="B41" s="5">
        <v>311302</v>
      </c>
      <c r="C41" s="5">
        <v>291190</v>
      </c>
      <c r="D41" s="5">
        <v>245986</v>
      </c>
      <c r="E41" s="5">
        <v>255557</v>
      </c>
      <c r="F41" s="15">
        <v>250989</v>
      </c>
      <c r="G41" s="18">
        <f t="shared" si="0"/>
        <v>0.57713663391161585</v>
      </c>
    </row>
    <row r="42" spans="1:7">
      <c r="A42" s="9" t="s">
        <v>67</v>
      </c>
      <c r="B42" s="4">
        <v>291248</v>
      </c>
      <c r="C42" s="4">
        <v>294847</v>
      </c>
      <c r="D42" s="4">
        <v>322037</v>
      </c>
      <c r="E42" s="4">
        <v>284049</v>
      </c>
      <c r="F42" s="16">
        <v>248531</v>
      </c>
      <c r="G42" s="18">
        <f t="shared" si="0"/>
        <v>0.57148458602842278</v>
      </c>
    </row>
    <row r="43" spans="1:7">
      <c r="A43" s="11" t="s">
        <v>28</v>
      </c>
      <c r="B43" s="5">
        <v>201877</v>
      </c>
      <c r="C43" s="5">
        <v>239234</v>
      </c>
      <c r="D43" s="5">
        <v>262943</v>
      </c>
      <c r="E43" s="5">
        <v>273775</v>
      </c>
      <c r="F43" s="15">
        <v>235742</v>
      </c>
      <c r="G43" s="18">
        <f t="shared" si="0"/>
        <v>0.54207692110647143</v>
      </c>
    </row>
    <row r="44" spans="1:7">
      <c r="A44" s="9" t="s">
        <v>47</v>
      </c>
      <c r="B44" s="4">
        <v>255772</v>
      </c>
      <c r="C44" s="4">
        <v>285703</v>
      </c>
      <c r="D44" s="4">
        <v>310635</v>
      </c>
      <c r="E44" s="4">
        <v>229764</v>
      </c>
      <c r="F44" s="16">
        <v>230704</v>
      </c>
      <c r="G44" s="18">
        <f t="shared" si="0"/>
        <v>0.53049229245084617</v>
      </c>
    </row>
    <row r="45" spans="1:7">
      <c r="A45" s="11" t="s">
        <v>97</v>
      </c>
      <c r="B45" s="5">
        <v>151884</v>
      </c>
      <c r="C45" s="5">
        <v>158882</v>
      </c>
      <c r="D45" s="5">
        <v>157549</v>
      </c>
      <c r="E45" s="5">
        <v>202194</v>
      </c>
      <c r="F45" s="15">
        <v>200600</v>
      </c>
      <c r="G45" s="18">
        <f t="shared" si="0"/>
        <v>0.46126965230615746</v>
      </c>
    </row>
    <row r="46" spans="1:7">
      <c r="A46" s="9" t="s">
        <v>86</v>
      </c>
      <c r="B46" s="4">
        <v>181258</v>
      </c>
      <c r="C46" s="4">
        <v>186064</v>
      </c>
      <c r="D46" s="4">
        <v>210245</v>
      </c>
      <c r="E46" s="4">
        <v>201618</v>
      </c>
      <c r="F46" s="16">
        <v>183801</v>
      </c>
      <c r="G46" s="18">
        <f t="shared" si="0"/>
        <v>0.4226411932379065</v>
      </c>
    </row>
    <row r="47" spans="1:7">
      <c r="A47" s="11" t="s">
        <v>66</v>
      </c>
      <c r="B47" s="5">
        <v>131903</v>
      </c>
      <c r="C47" s="5">
        <v>151736</v>
      </c>
      <c r="D47" s="5">
        <v>151950</v>
      </c>
      <c r="E47" s="5">
        <v>143297</v>
      </c>
      <c r="F47" s="15">
        <v>177942</v>
      </c>
      <c r="G47" s="18">
        <f t="shared" si="0"/>
        <v>0.40916871620469725</v>
      </c>
    </row>
    <row r="48" spans="1:7">
      <c r="A48" s="9" t="s">
        <v>56</v>
      </c>
      <c r="B48" s="4">
        <v>162555</v>
      </c>
      <c r="C48" s="4">
        <v>171516</v>
      </c>
      <c r="D48" s="4">
        <v>201952</v>
      </c>
      <c r="E48" s="4">
        <v>203927</v>
      </c>
      <c r="F48" s="16">
        <v>177038</v>
      </c>
      <c r="G48" s="18">
        <f t="shared" si="0"/>
        <v>0.40709001348443419</v>
      </c>
    </row>
    <row r="49" spans="1:7">
      <c r="A49" s="11" t="s">
        <v>92</v>
      </c>
      <c r="B49" s="5">
        <v>111965</v>
      </c>
      <c r="C49" s="5">
        <v>107144</v>
      </c>
      <c r="D49" s="5">
        <v>128639</v>
      </c>
      <c r="E49" s="5">
        <v>129995</v>
      </c>
      <c r="F49" s="15">
        <v>121105</v>
      </c>
      <c r="G49" s="18">
        <f t="shared" si="0"/>
        <v>0.278474881567982</v>
      </c>
    </row>
    <row r="50" spans="1:7">
      <c r="A50" s="9" t="s">
        <v>95</v>
      </c>
      <c r="B50" s="4">
        <v>141544</v>
      </c>
      <c r="C50" s="4">
        <v>171529</v>
      </c>
      <c r="D50" s="4">
        <v>149855</v>
      </c>
      <c r="E50" s="4">
        <v>147499</v>
      </c>
      <c r="F50" s="16">
        <v>116984</v>
      </c>
      <c r="G50" s="18">
        <f t="shared" si="0"/>
        <v>0.26899884848147315</v>
      </c>
    </row>
    <row r="51" spans="1:7">
      <c r="A51" s="11" t="s">
        <v>77</v>
      </c>
      <c r="B51" s="5">
        <v>95580</v>
      </c>
      <c r="C51" s="5">
        <v>111556</v>
      </c>
      <c r="D51" s="5">
        <v>106102</v>
      </c>
      <c r="E51" s="5">
        <v>147729</v>
      </c>
      <c r="F51" s="15">
        <v>115573</v>
      </c>
      <c r="G51" s="18">
        <f t="shared" si="0"/>
        <v>0.26575432465592985</v>
      </c>
    </row>
    <row r="52" spans="1:7">
      <c r="A52" s="9" t="s">
        <v>55</v>
      </c>
      <c r="B52" s="4">
        <v>120203</v>
      </c>
      <c r="C52" s="4">
        <v>75207</v>
      </c>
      <c r="D52" s="4">
        <v>119178</v>
      </c>
      <c r="E52" s="4">
        <v>112667</v>
      </c>
      <c r="F52" s="16">
        <v>112065</v>
      </c>
      <c r="G52" s="18">
        <f t="shared" si="0"/>
        <v>0.25768785436535158</v>
      </c>
    </row>
    <row r="53" spans="1:7">
      <c r="A53" s="11" t="s">
        <v>84</v>
      </c>
      <c r="B53" s="5">
        <v>102938</v>
      </c>
      <c r="C53" s="5">
        <v>153135</v>
      </c>
      <c r="D53" s="5">
        <v>183884</v>
      </c>
      <c r="E53" s="5">
        <v>165625</v>
      </c>
      <c r="F53" s="15">
        <v>105381</v>
      </c>
      <c r="G53" s="18">
        <f t="shared" si="0"/>
        <v>0.24231833115491114</v>
      </c>
    </row>
    <row r="54" spans="1:7">
      <c r="A54" s="9" t="s">
        <v>113</v>
      </c>
      <c r="B54" s="4">
        <v>65165</v>
      </c>
      <c r="C54" s="4">
        <v>90636</v>
      </c>
      <c r="D54" s="4">
        <v>81497</v>
      </c>
      <c r="E54" s="4">
        <v>129889</v>
      </c>
      <c r="F54" s="16">
        <v>83418</v>
      </c>
      <c r="G54" s="18">
        <f t="shared" si="0"/>
        <v>0.19181551274214872</v>
      </c>
    </row>
    <row r="55" spans="1:7">
      <c r="A55" s="11" t="s">
        <v>45</v>
      </c>
      <c r="B55" s="5">
        <v>121354</v>
      </c>
      <c r="C55" s="5">
        <v>92969</v>
      </c>
      <c r="D55" s="5">
        <v>108204</v>
      </c>
      <c r="E55" s="5">
        <v>113262</v>
      </c>
      <c r="F55" s="15">
        <v>83000</v>
      </c>
      <c r="G55" s="18">
        <f t="shared" si="0"/>
        <v>0.19085434267901827</v>
      </c>
    </row>
    <row r="56" spans="1:7">
      <c r="A56" s="9" t="s">
        <v>50</v>
      </c>
      <c r="B56" s="4">
        <v>93887</v>
      </c>
      <c r="C56" s="4">
        <v>144288</v>
      </c>
      <c r="D56" s="4">
        <v>139572</v>
      </c>
      <c r="E56" s="4">
        <v>106840</v>
      </c>
      <c r="F56" s="16">
        <v>81823</v>
      </c>
      <c r="G56" s="18">
        <f t="shared" si="0"/>
        <v>0.18814789013283506</v>
      </c>
    </row>
    <row r="57" spans="1:7">
      <c r="A57" s="11" t="s">
        <v>33</v>
      </c>
      <c r="B57" s="5">
        <v>142671</v>
      </c>
      <c r="C57" s="5">
        <v>128570</v>
      </c>
      <c r="D57" s="5">
        <v>103052</v>
      </c>
      <c r="E57" s="5">
        <v>84318</v>
      </c>
      <c r="F57" s="15">
        <v>78425</v>
      </c>
      <c r="G57" s="18">
        <f t="shared" si="0"/>
        <v>0.18033435933255429</v>
      </c>
    </row>
    <row r="58" spans="1:7">
      <c r="A58" s="9" t="s">
        <v>94</v>
      </c>
      <c r="B58" s="4">
        <v>59268</v>
      </c>
      <c r="C58" s="4">
        <v>59128</v>
      </c>
      <c r="D58" s="4">
        <v>66545</v>
      </c>
      <c r="E58" s="4">
        <v>85511</v>
      </c>
      <c r="F58" s="16">
        <v>74967</v>
      </c>
      <c r="G58" s="18">
        <f t="shared" si="0"/>
        <v>0.17238286153756582</v>
      </c>
    </row>
    <row r="59" spans="1:7">
      <c r="A59" s="11" t="s">
        <v>40</v>
      </c>
      <c r="B59" s="5">
        <v>11965</v>
      </c>
      <c r="C59" s="5">
        <v>18111</v>
      </c>
      <c r="D59" s="5">
        <v>21135</v>
      </c>
      <c r="E59" s="5">
        <v>48278</v>
      </c>
      <c r="F59" s="15">
        <v>68858</v>
      </c>
      <c r="G59" s="18">
        <f t="shared" si="0"/>
        <v>0.15833552202640772</v>
      </c>
    </row>
    <row r="60" spans="1:7">
      <c r="A60" s="9" t="s">
        <v>65</v>
      </c>
      <c r="B60" s="4">
        <v>104328</v>
      </c>
      <c r="C60" s="4">
        <v>64828</v>
      </c>
      <c r="D60" s="4">
        <v>68407</v>
      </c>
      <c r="E60" s="4">
        <v>62442</v>
      </c>
      <c r="F60" s="16">
        <v>65645</v>
      </c>
      <c r="G60" s="18">
        <f t="shared" si="0"/>
        <v>0.15094738945980907</v>
      </c>
    </row>
    <row r="61" spans="1:7">
      <c r="A61" s="11" t="s">
        <v>37</v>
      </c>
      <c r="B61" s="5">
        <v>83607</v>
      </c>
      <c r="C61" s="5">
        <v>63051</v>
      </c>
      <c r="D61" s="5">
        <v>68993</v>
      </c>
      <c r="E61" s="5">
        <v>66038</v>
      </c>
      <c r="F61" s="15">
        <v>61896</v>
      </c>
      <c r="G61" s="18">
        <f t="shared" si="0"/>
        <v>0.14232675174048812</v>
      </c>
    </row>
    <row r="62" spans="1:7">
      <c r="A62" s="9" t="s">
        <v>62</v>
      </c>
      <c r="B62" s="4">
        <v>90571</v>
      </c>
      <c r="C62" s="4">
        <v>66820</v>
      </c>
      <c r="D62" s="4">
        <v>70088</v>
      </c>
      <c r="E62" s="4">
        <v>61677</v>
      </c>
      <c r="F62" s="16">
        <v>61866</v>
      </c>
      <c r="G62" s="18">
        <f t="shared" si="0"/>
        <v>0.14225776824313427</v>
      </c>
    </row>
    <row r="63" spans="1:7">
      <c r="A63" s="11" t="s">
        <v>134</v>
      </c>
      <c r="B63" s="5">
        <v>21899</v>
      </c>
      <c r="C63" s="5">
        <v>21310</v>
      </c>
      <c r="D63" s="5">
        <v>73990</v>
      </c>
      <c r="E63" s="5">
        <v>90780</v>
      </c>
      <c r="F63" s="15">
        <v>59869</v>
      </c>
      <c r="G63" s="18">
        <f t="shared" si="0"/>
        <v>0.13766576676927886</v>
      </c>
    </row>
    <row r="64" spans="1:7">
      <c r="A64" s="9" t="s">
        <v>162</v>
      </c>
      <c r="B64" s="4">
        <v>36293</v>
      </c>
      <c r="C64" s="4">
        <v>54333</v>
      </c>
      <c r="D64" s="4">
        <v>78987</v>
      </c>
      <c r="E64" s="4">
        <v>81154</v>
      </c>
      <c r="F64" s="16">
        <v>54513</v>
      </c>
      <c r="G64" s="18">
        <f t="shared" si="0"/>
        <v>0.1253499130417027</v>
      </c>
    </row>
    <row r="65" spans="1:7">
      <c r="A65" s="11" t="s">
        <v>38</v>
      </c>
      <c r="B65" s="5">
        <v>49692</v>
      </c>
      <c r="C65" s="5">
        <v>49922</v>
      </c>
      <c r="D65" s="5">
        <v>58874</v>
      </c>
      <c r="E65" s="5">
        <v>48527</v>
      </c>
      <c r="F65" s="15">
        <v>50924</v>
      </c>
      <c r="G65" s="18">
        <f t="shared" si="0"/>
        <v>0.117097187308269</v>
      </c>
    </row>
    <row r="66" spans="1:7">
      <c r="A66" s="9" t="s">
        <v>34</v>
      </c>
      <c r="B66" s="4">
        <v>38204</v>
      </c>
      <c r="C66" s="4">
        <v>47305</v>
      </c>
      <c r="D66" s="4">
        <v>45127</v>
      </c>
      <c r="E66" s="4">
        <v>50118</v>
      </c>
      <c r="F66" s="16">
        <v>45640</v>
      </c>
      <c r="G66" s="18">
        <f t="shared" si="0"/>
        <v>0.10494689397434209</v>
      </c>
    </row>
    <row r="67" spans="1:7">
      <c r="A67" s="11" t="s">
        <v>82</v>
      </c>
      <c r="B67" s="5">
        <v>38970</v>
      </c>
      <c r="C67" s="5">
        <v>42954</v>
      </c>
      <c r="D67" s="5">
        <v>39512</v>
      </c>
      <c r="E67" s="5">
        <v>31754</v>
      </c>
      <c r="F67" s="15">
        <v>39720</v>
      </c>
      <c r="G67" s="18">
        <f t="shared" si="0"/>
        <v>9.1334150496513319E-2</v>
      </c>
    </row>
    <row r="68" spans="1:7">
      <c r="A68" s="9" t="s">
        <v>117</v>
      </c>
      <c r="B68" s="4">
        <v>10933</v>
      </c>
      <c r="C68" s="4">
        <v>25728</v>
      </c>
      <c r="D68" s="4">
        <v>41707</v>
      </c>
      <c r="E68" s="4">
        <v>36640</v>
      </c>
      <c r="F68" s="16">
        <v>38442</v>
      </c>
      <c r="G68" s="18">
        <f t="shared" si="0"/>
        <v>8.8395453509238803E-2</v>
      </c>
    </row>
    <row r="69" spans="1:7">
      <c r="A69" s="11" t="s">
        <v>68</v>
      </c>
      <c r="B69" s="5">
        <v>48206</v>
      </c>
      <c r="C69" s="5">
        <v>45044</v>
      </c>
      <c r="D69" s="5">
        <v>88206</v>
      </c>
      <c r="E69" s="5">
        <v>38436</v>
      </c>
      <c r="F69" s="15">
        <v>37393</v>
      </c>
      <c r="G69" s="18">
        <f t="shared" si="0"/>
        <v>8.5983330551765422E-2</v>
      </c>
    </row>
    <row r="70" spans="1:7">
      <c r="A70" s="9" t="s">
        <v>32</v>
      </c>
      <c r="B70" s="4">
        <v>60930</v>
      </c>
      <c r="C70" s="4">
        <v>61685</v>
      </c>
      <c r="D70" s="4">
        <v>32222</v>
      </c>
      <c r="E70" s="4">
        <v>35320</v>
      </c>
      <c r="F70" s="16">
        <v>34897</v>
      </c>
      <c r="G70" s="18">
        <f t="shared" si="0"/>
        <v>8.0243903571924097E-2</v>
      </c>
    </row>
    <row r="71" spans="1:7">
      <c r="A71" s="11" t="s">
        <v>42</v>
      </c>
      <c r="B71" s="5">
        <v>45476</v>
      </c>
      <c r="C71" s="5">
        <v>43398</v>
      </c>
      <c r="D71" s="5">
        <v>50233</v>
      </c>
      <c r="E71" s="5">
        <v>41092</v>
      </c>
      <c r="F71" s="15">
        <v>34040</v>
      </c>
      <c r="G71" s="18">
        <f t="shared" si="0"/>
        <v>7.8273274997515435E-2</v>
      </c>
    </row>
    <row r="72" spans="1:7">
      <c r="A72" s="9" t="s">
        <v>124</v>
      </c>
      <c r="B72" s="4">
        <v>41841</v>
      </c>
      <c r="C72" s="4">
        <v>45239</v>
      </c>
      <c r="D72" s="4">
        <v>48834</v>
      </c>
      <c r="E72" s="4">
        <v>47860</v>
      </c>
      <c r="F72" s="16">
        <v>32980</v>
      </c>
      <c r="G72" s="18">
        <f t="shared" si="0"/>
        <v>7.5835858091012315E-2</v>
      </c>
    </row>
    <row r="73" spans="1:7">
      <c r="A73" s="11" t="s">
        <v>87</v>
      </c>
      <c r="B73" s="5">
        <v>39500</v>
      </c>
      <c r="C73" s="5">
        <v>43249</v>
      </c>
      <c r="D73" s="5">
        <v>47025</v>
      </c>
      <c r="E73" s="5">
        <v>48629</v>
      </c>
      <c r="F73" s="15">
        <v>31301</v>
      </c>
      <c r="G73" s="18">
        <f t="shared" si="0"/>
        <v>7.197508168910785E-2</v>
      </c>
    </row>
    <row r="74" spans="1:7">
      <c r="A74" s="9" t="s">
        <v>39</v>
      </c>
      <c r="B74" s="4">
        <v>189875</v>
      </c>
      <c r="C74" s="4">
        <v>219814</v>
      </c>
      <c r="D74" s="4">
        <v>136970</v>
      </c>
      <c r="E74" s="4">
        <v>43762</v>
      </c>
      <c r="F74" s="16">
        <v>27556</v>
      </c>
      <c r="G74" s="18">
        <f t="shared" si="0"/>
        <v>6.3363641769434056E-2</v>
      </c>
    </row>
    <row r="75" spans="1:7">
      <c r="A75" s="11" t="s">
        <v>70</v>
      </c>
      <c r="B75" s="5">
        <v>27365</v>
      </c>
      <c r="C75" s="5">
        <v>11448</v>
      </c>
      <c r="D75" s="5">
        <v>13737</v>
      </c>
      <c r="E75" s="5">
        <v>17734</v>
      </c>
      <c r="F75" s="15">
        <v>26463</v>
      </c>
      <c r="G75" s="18">
        <f t="shared" si="0"/>
        <v>6.0850343015841697E-2</v>
      </c>
    </row>
    <row r="76" spans="1:7">
      <c r="A76" s="9" t="s">
        <v>49</v>
      </c>
      <c r="B76" s="4">
        <v>25490</v>
      </c>
      <c r="C76" s="4">
        <v>13987</v>
      </c>
      <c r="D76" s="4">
        <v>44768</v>
      </c>
      <c r="E76" s="4">
        <v>15009</v>
      </c>
      <c r="F76" s="16">
        <v>25764</v>
      </c>
      <c r="G76" s="18">
        <f t="shared" si="0"/>
        <v>5.924302752749671E-2</v>
      </c>
    </row>
    <row r="77" spans="1:7">
      <c r="A77" s="11" t="s">
        <v>59</v>
      </c>
      <c r="B77" s="5">
        <v>33910</v>
      </c>
      <c r="C77" s="5">
        <v>31796</v>
      </c>
      <c r="D77" s="5">
        <v>30070</v>
      </c>
      <c r="E77" s="5">
        <v>29959</v>
      </c>
      <c r="F77" s="15">
        <v>24392</v>
      </c>
      <c r="G77" s="18">
        <f t="shared" si="0"/>
        <v>5.6088182248513418E-2</v>
      </c>
    </row>
    <row r="78" spans="1:7">
      <c r="A78" s="9" t="s">
        <v>99</v>
      </c>
      <c r="B78" s="4">
        <v>1</v>
      </c>
      <c r="C78" s="4">
        <v>24</v>
      </c>
      <c r="D78" s="4">
        <v>17353</v>
      </c>
      <c r="E78" s="4">
        <v>18724</v>
      </c>
      <c r="F78" s="16">
        <v>23752</v>
      </c>
      <c r="G78" s="18">
        <f t="shared" si="0"/>
        <v>5.4616534304964361E-2</v>
      </c>
    </row>
    <row r="79" spans="1:7">
      <c r="A79" s="11" t="s">
        <v>14</v>
      </c>
      <c r="B79" s="5">
        <v>31367</v>
      </c>
      <c r="C79" s="5">
        <v>51397</v>
      </c>
      <c r="D79" s="5">
        <v>50105</v>
      </c>
      <c r="E79" s="5">
        <v>62491</v>
      </c>
      <c r="F79" s="15">
        <v>22679</v>
      </c>
      <c r="G79" s="18">
        <f t="shared" si="0"/>
        <v>5.2149224549607902E-2</v>
      </c>
    </row>
    <row r="80" spans="1:7">
      <c r="A80" s="9" t="s">
        <v>166</v>
      </c>
      <c r="B80" s="4">
        <v>18095</v>
      </c>
      <c r="C80" s="4">
        <v>23381</v>
      </c>
      <c r="D80" s="4">
        <v>27901</v>
      </c>
      <c r="E80" s="4">
        <v>26323</v>
      </c>
      <c r="F80" s="16">
        <v>22296</v>
      </c>
      <c r="G80" s="18">
        <f t="shared" si="0"/>
        <v>5.1268535233390256E-2</v>
      </c>
    </row>
    <row r="81" spans="1:7">
      <c r="A81" s="11" t="s">
        <v>128</v>
      </c>
      <c r="B81" s="5">
        <v>5123</v>
      </c>
      <c r="C81" s="5">
        <v>16957</v>
      </c>
      <c r="D81" s="5">
        <v>17378</v>
      </c>
      <c r="E81" s="5">
        <v>15464</v>
      </c>
      <c r="F81" s="15">
        <v>21574</v>
      </c>
      <c r="G81" s="18">
        <f t="shared" si="0"/>
        <v>4.9608332397073983E-2</v>
      </c>
    </row>
    <row r="82" spans="1:7">
      <c r="A82" s="9" t="s">
        <v>72</v>
      </c>
      <c r="B82" s="4">
        <v>35149</v>
      </c>
      <c r="C82" s="4">
        <v>36854</v>
      </c>
      <c r="D82" s="4">
        <v>44455</v>
      </c>
      <c r="E82" s="4">
        <v>31275</v>
      </c>
      <c r="F82" s="16">
        <v>20181</v>
      </c>
      <c r="G82" s="18">
        <f t="shared" ref="G82:G145" si="1">(F82/$F$16)*100</f>
        <v>4.6405198669942985E-2</v>
      </c>
    </row>
    <row r="83" spans="1:7">
      <c r="A83" s="11" t="s">
        <v>163</v>
      </c>
      <c r="B83" s="5">
        <v>17576</v>
      </c>
      <c r="C83" s="5">
        <v>19607</v>
      </c>
      <c r="D83" s="5">
        <v>20872</v>
      </c>
      <c r="E83" s="5">
        <v>18723</v>
      </c>
      <c r="F83" s="15">
        <v>19444</v>
      </c>
      <c r="G83" s="18">
        <f t="shared" si="1"/>
        <v>4.4710504084949775E-2</v>
      </c>
    </row>
    <row r="84" spans="1:7">
      <c r="A84" s="9" t="s">
        <v>93</v>
      </c>
      <c r="B84" s="4">
        <v>29534</v>
      </c>
      <c r="C84" s="4">
        <v>34010</v>
      </c>
      <c r="D84" s="4">
        <v>26610</v>
      </c>
      <c r="E84" s="4">
        <v>31130</v>
      </c>
      <c r="F84" s="16">
        <v>19404</v>
      </c>
      <c r="G84" s="18">
        <f t="shared" si="1"/>
        <v>4.461852608847796E-2</v>
      </c>
    </row>
    <row r="85" spans="1:7">
      <c r="A85" s="11" t="s">
        <v>96</v>
      </c>
      <c r="B85" s="5">
        <v>6947</v>
      </c>
      <c r="C85" s="5">
        <v>3626</v>
      </c>
      <c r="D85" s="5">
        <v>5715</v>
      </c>
      <c r="E85" s="5">
        <v>13059</v>
      </c>
      <c r="F85" s="15">
        <v>17139</v>
      </c>
      <c r="G85" s="18">
        <f t="shared" si="1"/>
        <v>3.9410272038261376E-2</v>
      </c>
    </row>
    <row r="86" spans="1:7">
      <c r="A86" s="9" t="s">
        <v>79</v>
      </c>
      <c r="B86" s="4">
        <v>13858</v>
      </c>
      <c r="C86" s="4">
        <v>15305</v>
      </c>
      <c r="D86" s="4">
        <v>12228</v>
      </c>
      <c r="E86" s="4">
        <v>16399</v>
      </c>
      <c r="F86" s="16">
        <v>16899</v>
      </c>
      <c r="G86" s="18">
        <f t="shared" si="1"/>
        <v>3.8858404059430481E-2</v>
      </c>
    </row>
    <row r="87" spans="1:7">
      <c r="A87" s="11" t="s">
        <v>60</v>
      </c>
      <c r="B87" s="5">
        <v>19634</v>
      </c>
      <c r="C87" s="5">
        <v>21573</v>
      </c>
      <c r="D87" s="5">
        <v>17110</v>
      </c>
      <c r="E87" s="5">
        <v>17767</v>
      </c>
      <c r="F87" s="15">
        <v>16052</v>
      </c>
      <c r="G87" s="18">
        <f t="shared" si="1"/>
        <v>3.6910769984139773E-2</v>
      </c>
    </row>
    <row r="88" spans="1:7">
      <c r="A88" s="9" t="s">
        <v>61</v>
      </c>
      <c r="B88" s="4">
        <v>9925</v>
      </c>
      <c r="C88" s="4">
        <v>17840</v>
      </c>
      <c r="D88" s="4">
        <v>11714</v>
      </c>
      <c r="E88" s="4">
        <v>12725</v>
      </c>
      <c r="F88" s="16">
        <v>11101</v>
      </c>
      <c r="G88" s="18">
        <f t="shared" si="1"/>
        <v>2.5526193470840747E-2</v>
      </c>
    </row>
    <row r="89" spans="1:7">
      <c r="A89" s="11" t="s">
        <v>80</v>
      </c>
      <c r="B89" s="5">
        <v>8600</v>
      </c>
      <c r="C89" s="5">
        <v>14680</v>
      </c>
      <c r="D89" s="5">
        <v>8997</v>
      </c>
      <c r="E89" s="5">
        <v>9657</v>
      </c>
      <c r="F89" s="15">
        <v>10914</v>
      </c>
      <c r="G89" s="18">
        <f t="shared" si="1"/>
        <v>2.5096196337335008E-2</v>
      </c>
    </row>
    <row r="90" spans="1:7">
      <c r="A90" s="9" t="s">
        <v>48</v>
      </c>
      <c r="B90" s="4">
        <v>13838</v>
      </c>
      <c r="C90" s="4">
        <v>12397</v>
      </c>
      <c r="D90" s="4">
        <v>10464</v>
      </c>
      <c r="E90" s="4">
        <v>9589</v>
      </c>
      <c r="F90" s="16">
        <v>8714</v>
      </c>
      <c r="G90" s="18">
        <f t="shared" si="1"/>
        <v>2.0037406531385124E-2</v>
      </c>
    </row>
    <row r="91" spans="1:7">
      <c r="A91" s="11" t="s">
        <v>115</v>
      </c>
      <c r="B91" s="5">
        <v>554</v>
      </c>
      <c r="C91" s="5">
        <v>2959</v>
      </c>
      <c r="D91" s="5">
        <v>5399</v>
      </c>
      <c r="E91" s="5">
        <v>9211</v>
      </c>
      <c r="F91" s="15">
        <v>8634</v>
      </c>
      <c r="G91" s="18">
        <f t="shared" si="1"/>
        <v>1.9853450538441491E-2</v>
      </c>
    </row>
    <row r="92" spans="1:7">
      <c r="A92" s="9" t="s">
        <v>131</v>
      </c>
      <c r="B92" s="4">
        <v>7593</v>
      </c>
      <c r="C92" s="4">
        <v>8269</v>
      </c>
      <c r="D92" s="4">
        <v>14272</v>
      </c>
      <c r="E92" s="4">
        <v>19481</v>
      </c>
      <c r="F92" s="16">
        <v>8343</v>
      </c>
      <c r="G92" s="18">
        <f t="shared" si="1"/>
        <v>1.9184310614109031E-2</v>
      </c>
    </row>
    <row r="93" spans="1:7">
      <c r="A93" s="11" t="s">
        <v>41</v>
      </c>
      <c r="B93" s="5">
        <v>11606</v>
      </c>
      <c r="C93" s="5">
        <v>5</v>
      </c>
      <c r="D93" s="5">
        <v>7</v>
      </c>
      <c r="E93" s="5">
        <v>13496</v>
      </c>
      <c r="F93" s="15">
        <v>7563</v>
      </c>
      <c r="G93" s="18">
        <f t="shared" si="1"/>
        <v>1.7390739682908617E-2</v>
      </c>
    </row>
    <row r="94" spans="1:7">
      <c r="A94" s="9" t="s">
        <v>54</v>
      </c>
      <c r="B94" s="4">
        <v>2582</v>
      </c>
      <c r="C94" s="4">
        <v>1491</v>
      </c>
      <c r="D94" s="4">
        <v>6038</v>
      </c>
      <c r="E94" s="4">
        <v>3615</v>
      </c>
      <c r="F94" s="16">
        <v>7059</v>
      </c>
      <c r="G94" s="18">
        <f t="shared" si="1"/>
        <v>1.6231816927363734E-2</v>
      </c>
    </row>
    <row r="95" spans="1:7">
      <c r="A95" s="11" t="s">
        <v>69</v>
      </c>
      <c r="B95" s="5">
        <v>8533</v>
      </c>
      <c r="C95" s="5">
        <v>6249</v>
      </c>
      <c r="D95" s="5">
        <v>8562</v>
      </c>
      <c r="E95" s="5">
        <v>8967</v>
      </c>
      <c r="F95" s="15">
        <v>6323</v>
      </c>
      <c r="G95" s="18">
        <f t="shared" si="1"/>
        <v>1.453942179228232E-2</v>
      </c>
    </row>
    <row r="96" spans="1:7">
      <c r="A96" s="9" t="s">
        <v>195</v>
      </c>
      <c r="B96" s="4">
        <v>6353</v>
      </c>
      <c r="C96" s="4">
        <v>9747</v>
      </c>
      <c r="D96" s="4">
        <v>13712</v>
      </c>
      <c r="E96" s="4">
        <v>8144</v>
      </c>
      <c r="F96" s="16">
        <v>6317</v>
      </c>
      <c r="G96" s="18">
        <f t="shared" si="1"/>
        <v>1.4525625092811547E-2</v>
      </c>
    </row>
    <row r="97" spans="1:7">
      <c r="A97" s="11" t="s">
        <v>139</v>
      </c>
      <c r="B97" s="5">
        <v>5112</v>
      </c>
      <c r="C97" s="5">
        <v>32256</v>
      </c>
      <c r="D97" s="5">
        <v>1153</v>
      </c>
      <c r="E97" s="5">
        <v>1061</v>
      </c>
      <c r="F97" s="15">
        <v>6205</v>
      </c>
      <c r="G97" s="18">
        <f t="shared" si="1"/>
        <v>1.4268086702690462E-2</v>
      </c>
    </row>
    <row r="98" spans="1:7">
      <c r="A98" s="9" t="s">
        <v>105</v>
      </c>
      <c r="B98" s="4">
        <v>1392</v>
      </c>
      <c r="C98" s="4">
        <v>5065</v>
      </c>
      <c r="D98" s="4">
        <v>5647</v>
      </c>
      <c r="E98" s="4">
        <v>21787</v>
      </c>
      <c r="F98" s="16">
        <v>5996</v>
      </c>
      <c r="G98" s="18">
        <f t="shared" si="1"/>
        <v>1.3787501671125224E-2</v>
      </c>
    </row>
    <row r="99" spans="1:7">
      <c r="A99" s="11" t="s">
        <v>112</v>
      </c>
      <c r="B99" s="5">
        <v>2806</v>
      </c>
      <c r="C99" s="5">
        <v>3157</v>
      </c>
      <c r="D99" s="5">
        <v>3490</v>
      </c>
      <c r="E99" s="5">
        <v>3959</v>
      </c>
      <c r="F99" s="15">
        <v>5550</v>
      </c>
      <c r="G99" s="18">
        <f t="shared" si="1"/>
        <v>1.2761947010464476E-2</v>
      </c>
    </row>
    <row r="100" spans="1:7">
      <c r="A100" s="9" t="s">
        <v>110</v>
      </c>
      <c r="B100" s="4">
        <v>4309</v>
      </c>
      <c r="C100" s="4">
        <v>4820</v>
      </c>
      <c r="D100" s="4">
        <v>5382</v>
      </c>
      <c r="E100" s="4">
        <v>4554</v>
      </c>
      <c r="F100" s="16">
        <v>4096</v>
      </c>
      <c r="G100" s="18">
        <f t="shared" si="1"/>
        <v>9.418546838713961E-3</v>
      </c>
    </row>
    <row r="101" spans="1:7">
      <c r="A101" s="11" t="s">
        <v>58</v>
      </c>
      <c r="B101" s="5">
        <v>230</v>
      </c>
      <c r="C101" s="5">
        <v>372</v>
      </c>
      <c r="D101" s="5">
        <v>3961</v>
      </c>
      <c r="E101" s="5">
        <v>12433</v>
      </c>
      <c r="F101" s="15">
        <v>3989</v>
      </c>
      <c r="G101" s="18">
        <f t="shared" si="1"/>
        <v>9.1725056981518532E-3</v>
      </c>
    </row>
    <row r="102" spans="1:7">
      <c r="A102" s="9" t="s">
        <v>85</v>
      </c>
      <c r="B102" s="4">
        <v>1583</v>
      </c>
      <c r="C102" s="4">
        <v>855</v>
      </c>
      <c r="D102" s="4">
        <v>1400</v>
      </c>
      <c r="E102" s="4">
        <v>2421</v>
      </c>
      <c r="F102" s="16">
        <v>3535</v>
      </c>
      <c r="G102" s="18">
        <f t="shared" si="1"/>
        <v>8.1285554381967419E-3</v>
      </c>
    </row>
    <row r="103" spans="1:7">
      <c r="A103" s="11" t="s">
        <v>209</v>
      </c>
      <c r="B103" s="5">
        <v>32</v>
      </c>
      <c r="C103" s="5">
        <v>1953</v>
      </c>
      <c r="D103" s="5">
        <v>3543</v>
      </c>
      <c r="E103" s="5">
        <v>2218</v>
      </c>
      <c r="F103" s="15">
        <v>3283</v>
      </c>
      <c r="G103" s="18">
        <f t="shared" si="1"/>
        <v>7.5490940604243011E-3</v>
      </c>
    </row>
    <row r="104" spans="1:7">
      <c r="A104" s="9" t="s">
        <v>73</v>
      </c>
      <c r="B104" s="4">
        <v>3501</v>
      </c>
      <c r="C104" s="4">
        <v>8023</v>
      </c>
      <c r="D104" s="4">
        <v>2238</v>
      </c>
      <c r="E104" s="4">
        <v>4076</v>
      </c>
      <c r="F104" s="16">
        <v>3186</v>
      </c>
      <c r="G104" s="18">
        <f t="shared" si="1"/>
        <v>7.3260474189801462E-3</v>
      </c>
    </row>
    <row r="105" spans="1:7">
      <c r="A105" s="11" t="s">
        <v>102</v>
      </c>
      <c r="B105" s="5">
        <v>1993</v>
      </c>
      <c r="C105" s="5">
        <v>4080</v>
      </c>
      <c r="D105" s="5">
        <v>2989</v>
      </c>
      <c r="E105" s="5">
        <v>2947</v>
      </c>
      <c r="F105" s="15">
        <v>3038</v>
      </c>
      <c r="G105" s="18">
        <f t="shared" si="1"/>
        <v>6.9857288320344275E-3</v>
      </c>
    </row>
    <row r="106" spans="1:7">
      <c r="A106" s="9" t="s">
        <v>127</v>
      </c>
      <c r="B106" s="4">
        <v>91</v>
      </c>
      <c r="C106" s="4">
        <v>911</v>
      </c>
      <c r="D106" s="4">
        <v>546</v>
      </c>
      <c r="E106" s="4">
        <v>1803</v>
      </c>
      <c r="F106" s="16">
        <v>2549</v>
      </c>
      <c r="G106" s="18">
        <f t="shared" si="1"/>
        <v>5.8612978251664765E-3</v>
      </c>
    </row>
    <row r="107" spans="1:7">
      <c r="A107" s="11" t="s">
        <v>146</v>
      </c>
      <c r="B107" s="5">
        <v>2214</v>
      </c>
      <c r="C107" s="5">
        <v>1269</v>
      </c>
      <c r="D107" s="5">
        <v>4028</v>
      </c>
      <c r="E107" s="5">
        <v>4139</v>
      </c>
      <c r="F107" s="15">
        <v>2348</v>
      </c>
      <c r="G107" s="18">
        <f t="shared" si="1"/>
        <v>5.3991083928956012E-3</v>
      </c>
    </row>
    <row r="108" spans="1:7">
      <c r="A108" s="9" t="s">
        <v>81</v>
      </c>
      <c r="B108" s="4">
        <v>851</v>
      </c>
      <c r="C108" s="4">
        <v>1159</v>
      </c>
      <c r="D108" s="4">
        <v>2133</v>
      </c>
      <c r="E108" s="4">
        <v>2755</v>
      </c>
      <c r="F108" s="16">
        <v>2133</v>
      </c>
      <c r="G108" s="18">
        <f t="shared" si="1"/>
        <v>4.9047266618595904E-3</v>
      </c>
    </row>
    <row r="109" spans="1:7">
      <c r="A109" s="11" t="s">
        <v>101</v>
      </c>
      <c r="B109" s="5">
        <v>1780</v>
      </c>
      <c r="C109" s="5">
        <v>1745</v>
      </c>
      <c r="D109" s="5">
        <v>2331</v>
      </c>
      <c r="E109" s="5">
        <v>2233</v>
      </c>
      <c r="F109" s="15">
        <v>1983</v>
      </c>
      <c r="G109" s="18">
        <f t="shared" si="1"/>
        <v>4.5598091750902797E-3</v>
      </c>
    </row>
    <row r="110" spans="1:7">
      <c r="A110" s="9" t="s">
        <v>175</v>
      </c>
      <c r="B110" s="4">
        <v>1038</v>
      </c>
      <c r="C110" s="4">
        <v>615</v>
      </c>
      <c r="D110" s="4">
        <v>1830</v>
      </c>
      <c r="E110" s="4">
        <v>1854</v>
      </c>
      <c r="F110" s="16">
        <v>1716</v>
      </c>
      <c r="G110" s="18">
        <f t="shared" si="1"/>
        <v>3.9458560486409075E-3</v>
      </c>
    </row>
    <row r="111" spans="1:7">
      <c r="A111" s="11" t="s">
        <v>64</v>
      </c>
      <c r="B111" s="5">
        <v>2700</v>
      </c>
      <c r="C111" s="5">
        <v>2925</v>
      </c>
      <c r="D111" s="5">
        <v>2350</v>
      </c>
      <c r="E111" s="5">
        <v>3419</v>
      </c>
      <c r="F111" s="15">
        <v>1489</v>
      </c>
      <c r="G111" s="18">
        <f t="shared" si="1"/>
        <v>3.4238809186633518E-3</v>
      </c>
    </row>
    <row r="112" spans="1:7">
      <c r="A112" s="9" t="s">
        <v>189</v>
      </c>
      <c r="B112" s="4">
        <v>54</v>
      </c>
      <c r="C112" s="4">
        <v>154</v>
      </c>
      <c r="D112" s="4">
        <v>794</v>
      </c>
      <c r="E112" s="4">
        <v>3068</v>
      </c>
      <c r="F112" s="16">
        <v>1251</v>
      </c>
      <c r="G112" s="18">
        <f t="shared" si="1"/>
        <v>2.8766118396560464E-3</v>
      </c>
    </row>
    <row r="113" spans="1:7">
      <c r="A113" s="11" t="s">
        <v>106</v>
      </c>
      <c r="B113" s="5">
        <v>11559</v>
      </c>
      <c r="C113" s="5">
        <v>5882</v>
      </c>
      <c r="D113" s="5">
        <v>9326</v>
      </c>
      <c r="E113" s="5">
        <v>1263</v>
      </c>
      <c r="F113" s="15">
        <v>1142</v>
      </c>
      <c r="G113" s="18">
        <f t="shared" si="1"/>
        <v>2.6259717992703478E-3</v>
      </c>
    </row>
    <row r="114" spans="1:7">
      <c r="A114" s="9" t="s">
        <v>190</v>
      </c>
      <c r="B114" s="4">
        <v>1018</v>
      </c>
      <c r="C114" s="4">
        <v>811</v>
      </c>
      <c r="D114" s="4">
        <v>793</v>
      </c>
      <c r="E114" s="4">
        <v>339</v>
      </c>
      <c r="F114" s="16">
        <v>1052</v>
      </c>
      <c r="G114" s="18">
        <f t="shared" si="1"/>
        <v>2.4190213072087618E-3</v>
      </c>
    </row>
    <row r="115" spans="1:7">
      <c r="A115" s="11" t="s">
        <v>150</v>
      </c>
      <c r="B115" s="5">
        <v>4117</v>
      </c>
      <c r="C115" s="5">
        <v>2559</v>
      </c>
      <c r="D115" s="5">
        <v>7266</v>
      </c>
      <c r="E115" s="5">
        <v>7215</v>
      </c>
      <c r="F115" s="15">
        <v>886</v>
      </c>
      <c r="G115" s="18">
        <f t="shared" si="1"/>
        <v>2.0373126218507249E-3</v>
      </c>
    </row>
    <row r="116" spans="1:7">
      <c r="A116" s="9" t="s">
        <v>171</v>
      </c>
      <c r="B116" s="4">
        <v>0</v>
      </c>
      <c r="C116" s="4">
        <v>0</v>
      </c>
      <c r="D116" s="4">
        <v>443</v>
      </c>
      <c r="E116" s="4">
        <v>479</v>
      </c>
      <c r="F116" s="16">
        <v>878</v>
      </c>
      <c r="G116" s="18">
        <f t="shared" si="1"/>
        <v>2.0189170225563616E-3</v>
      </c>
    </row>
    <row r="117" spans="1:7">
      <c r="A117" s="11" t="s">
        <v>108</v>
      </c>
      <c r="B117" s="5">
        <v>2460</v>
      </c>
      <c r="C117" s="5">
        <v>2542</v>
      </c>
      <c r="D117" s="5">
        <v>3626</v>
      </c>
      <c r="E117" s="5">
        <v>4089</v>
      </c>
      <c r="F117" s="15">
        <v>857</v>
      </c>
      <c r="G117" s="18">
        <f t="shared" si="1"/>
        <v>1.9706285744086585E-3</v>
      </c>
    </row>
    <row r="118" spans="1:7">
      <c r="A118" s="9" t="s">
        <v>132</v>
      </c>
      <c r="B118" s="4">
        <v>617</v>
      </c>
      <c r="C118" s="4">
        <v>1412</v>
      </c>
      <c r="D118" s="4">
        <v>853</v>
      </c>
      <c r="E118" s="4">
        <v>1182</v>
      </c>
      <c r="F118" s="16">
        <v>845</v>
      </c>
      <c r="G118" s="18">
        <f t="shared" si="1"/>
        <v>1.9430351754671138E-3</v>
      </c>
    </row>
    <row r="119" spans="1:7">
      <c r="A119" s="11" t="s">
        <v>143</v>
      </c>
      <c r="B119" s="5">
        <v>663</v>
      </c>
      <c r="C119" s="5">
        <v>172</v>
      </c>
      <c r="D119" s="5">
        <v>298</v>
      </c>
      <c r="E119" s="5">
        <v>16</v>
      </c>
      <c r="F119" s="15">
        <v>835</v>
      </c>
      <c r="G119" s="18">
        <f t="shared" si="1"/>
        <v>1.9200406763491599E-3</v>
      </c>
    </row>
    <row r="120" spans="1:7">
      <c r="A120" s="9" t="s">
        <v>103</v>
      </c>
      <c r="B120" s="4">
        <v>286</v>
      </c>
      <c r="C120" s="4">
        <v>29</v>
      </c>
      <c r="D120" s="4">
        <v>9325</v>
      </c>
      <c r="E120" s="4">
        <v>2238</v>
      </c>
      <c r="F120" s="16">
        <v>699</v>
      </c>
      <c r="G120" s="18">
        <f t="shared" si="1"/>
        <v>1.6073154883449853E-3</v>
      </c>
    </row>
    <row r="121" spans="1:7">
      <c r="A121" s="11" t="s">
        <v>172</v>
      </c>
      <c r="B121" s="5">
        <v>1752</v>
      </c>
      <c r="C121" s="5">
        <v>557</v>
      </c>
      <c r="D121" s="5">
        <v>164</v>
      </c>
      <c r="E121" s="5">
        <v>529</v>
      </c>
      <c r="F121" s="15">
        <v>639</v>
      </c>
      <c r="G121" s="18">
        <f t="shared" si="1"/>
        <v>1.4693484936372612E-3</v>
      </c>
    </row>
    <row r="122" spans="1:7">
      <c r="A122" s="9" t="s">
        <v>133</v>
      </c>
      <c r="B122" s="4">
        <v>1694</v>
      </c>
      <c r="C122" s="4">
        <v>1107</v>
      </c>
      <c r="D122" s="4">
        <v>1249</v>
      </c>
      <c r="E122" s="4">
        <v>1067</v>
      </c>
      <c r="F122" s="16">
        <v>630</v>
      </c>
      <c r="G122" s="18">
        <f t="shared" si="1"/>
        <v>1.4486534444311024E-3</v>
      </c>
    </row>
    <row r="123" spans="1:7">
      <c r="A123" s="11" t="s">
        <v>203</v>
      </c>
      <c r="B123" s="5">
        <v>77</v>
      </c>
      <c r="C123" s="5">
        <v>176</v>
      </c>
      <c r="D123" s="5">
        <v>122</v>
      </c>
      <c r="E123" s="5">
        <v>51</v>
      </c>
      <c r="F123" s="15">
        <v>510</v>
      </c>
      <c r="G123" s="18">
        <f t="shared" si="1"/>
        <v>1.1727194550156545E-3</v>
      </c>
    </row>
    <row r="124" spans="1:7">
      <c r="A124" s="9" t="s">
        <v>154</v>
      </c>
      <c r="B124" s="4">
        <v>407</v>
      </c>
      <c r="C124" s="4">
        <v>736</v>
      </c>
      <c r="D124" s="4">
        <v>700</v>
      </c>
      <c r="E124" s="4">
        <v>723</v>
      </c>
      <c r="F124" s="16">
        <v>508</v>
      </c>
      <c r="G124" s="18">
        <f t="shared" si="1"/>
        <v>1.1681205551920635E-3</v>
      </c>
    </row>
    <row r="125" spans="1:7">
      <c r="A125" s="11" t="s">
        <v>83</v>
      </c>
      <c r="B125" s="5">
        <v>208</v>
      </c>
      <c r="C125" s="5">
        <v>74</v>
      </c>
      <c r="D125" s="5">
        <v>10651</v>
      </c>
      <c r="E125" s="5">
        <v>456</v>
      </c>
      <c r="F125" s="15">
        <v>491</v>
      </c>
      <c r="G125" s="18">
        <f t="shared" si="1"/>
        <v>1.1290299066915419E-3</v>
      </c>
    </row>
    <row r="126" spans="1:7">
      <c r="A126" s="9" t="s">
        <v>206</v>
      </c>
      <c r="B126" s="4">
        <v>450</v>
      </c>
      <c r="C126" s="4">
        <v>1631</v>
      </c>
      <c r="D126" s="4">
        <v>2741</v>
      </c>
      <c r="E126" s="4">
        <v>1355</v>
      </c>
      <c r="F126" s="16">
        <v>422</v>
      </c>
      <c r="G126" s="18">
        <f t="shared" si="1"/>
        <v>9.7036786277765919E-4</v>
      </c>
    </row>
    <row r="127" spans="1:7">
      <c r="A127" s="11" t="s">
        <v>122</v>
      </c>
      <c r="B127" s="5">
        <v>2</v>
      </c>
      <c r="C127" s="5">
        <v>156</v>
      </c>
      <c r="D127" s="5">
        <v>204</v>
      </c>
      <c r="E127" s="5">
        <v>488</v>
      </c>
      <c r="F127" s="15">
        <v>404</v>
      </c>
      <c r="G127" s="18">
        <f t="shared" si="1"/>
        <v>9.2897776436534185E-4</v>
      </c>
    </row>
    <row r="128" spans="1:7">
      <c r="A128" s="9" t="s">
        <v>156</v>
      </c>
      <c r="B128" s="4">
        <v>363</v>
      </c>
      <c r="C128" s="4">
        <v>81</v>
      </c>
      <c r="D128" s="4">
        <v>154</v>
      </c>
      <c r="E128" s="4">
        <v>229</v>
      </c>
      <c r="F128" s="16">
        <v>338</v>
      </c>
      <c r="G128" s="18">
        <f t="shared" si="1"/>
        <v>7.7721407018684551E-4</v>
      </c>
    </row>
    <row r="129" spans="1:7">
      <c r="A129" s="11" t="s">
        <v>140</v>
      </c>
      <c r="B129" s="5">
        <v>106</v>
      </c>
      <c r="C129" s="5">
        <v>63</v>
      </c>
      <c r="D129" s="5">
        <v>18</v>
      </c>
      <c r="E129" s="5">
        <v>26</v>
      </c>
      <c r="F129" s="15">
        <v>328</v>
      </c>
      <c r="G129" s="18">
        <f t="shared" si="1"/>
        <v>7.5421957106889149E-4</v>
      </c>
    </row>
    <row r="130" spans="1:7">
      <c r="A130" s="9" t="s">
        <v>185</v>
      </c>
      <c r="B130" s="4">
        <v>369</v>
      </c>
      <c r="C130" s="4">
        <v>848</v>
      </c>
      <c r="D130" s="4">
        <v>687</v>
      </c>
      <c r="E130" s="4">
        <v>734</v>
      </c>
      <c r="F130" s="16">
        <v>266</v>
      </c>
      <c r="G130" s="18">
        <f t="shared" si="1"/>
        <v>6.1165367653757659E-4</v>
      </c>
    </row>
    <row r="131" spans="1:7">
      <c r="A131" s="11" t="s">
        <v>210</v>
      </c>
      <c r="B131" s="5">
        <v>2903</v>
      </c>
      <c r="C131" s="5">
        <v>1721</v>
      </c>
      <c r="D131" s="5">
        <v>924</v>
      </c>
      <c r="E131" s="5">
        <v>130</v>
      </c>
      <c r="F131" s="15">
        <v>251</v>
      </c>
      <c r="G131" s="18">
        <f t="shared" si="1"/>
        <v>5.771619278606456E-4</v>
      </c>
    </row>
    <row r="132" spans="1:7">
      <c r="A132" s="9" t="s">
        <v>181</v>
      </c>
      <c r="B132" s="4">
        <v>20</v>
      </c>
      <c r="C132" s="4">
        <v>8</v>
      </c>
      <c r="D132" s="4">
        <v>67</v>
      </c>
      <c r="E132" s="4">
        <v>1</v>
      </c>
      <c r="F132" s="16">
        <v>239</v>
      </c>
      <c r="G132" s="18">
        <f t="shared" si="1"/>
        <v>5.4956852891910074E-4</v>
      </c>
    </row>
    <row r="133" spans="1:7">
      <c r="A133" s="11" t="s">
        <v>182</v>
      </c>
      <c r="B133" s="5">
        <v>0</v>
      </c>
      <c r="C133" s="5">
        <v>0</v>
      </c>
      <c r="D133" s="5">
        <v>11</v>
      </c>
      <c r="E133" s="5">
        <v>26</v>
      </c>
      <c r="F133" s="15">
        <v>205</v>
      </c>
      <c r="G133" s="18">
        <f t="shared" si="1"/>
        <v>4.7138723191805722E-4</v>
      </c>
    </row>
    <row r="134" spans="1:7">
      <c r="A134" s="9" t="s">
        <v>116</v>
      </c>
      <c r="B134" s="4">
        <v>13</v>
      </c>
      <c r="C134" s="4">
        <v>59</v>
      </c>
      <c r="D134" s="4">
        <v>1347</v>
      </c>
      <c r="E134" s="4">
        <v>108</v>
      </c>
      <c r="F134" s="16">
        <v>198</v>
      </c>
      <c r="G134" s="18">
        <f t="shared" si="1"/>
        <v>4.5529108253548938E-4</v>
      </c>
    </row>
    <row r="135" spans="1:7">
      <c r="A135" s="11" t="s">
        <v>129</v>
      </c>
      <c r="B135" s="5">
        <v>437</v>
      </c>
      <c r="C135" s="5">
        <v>248</v>
      </c>
      <c r="D135" s="5">
        <v>478</v>
      </c>
      <c r="E135" s="5">
        <v>277</v>
      </c>
      <c r="F135" s="15">
        <v>189</v>
      </c>
      <c r="G135" s="18">
        <f t="shared" si="1"/>
        <v>4.3459603332933076E-4</v>
      </c>
    </row>
    <row r="136" spans="1:7">
      <c r="A136" s="9" t="s">
        <v>57</v>
      </c>
      <c r="B136" s="4">
        <v>1129</v>
      </c>
      <c r="C136" s="4">
        <v>576</v>
      </c>
      <c r="D136" s="4">
        <v>515</v>
      </c>
      <c r="E136" s="4">
        <v>703</v>
      </c>
      <c r="F136" s="16">
        <v>188</v>
      </c>
      <c r="G136" s="18">
        <f t="shared" si="1"/>
        <v>4.322965834175354E-4</v>
      </c>
    </row>
    <row r="137" spans="1:7">
      <c r="A137" s="11" t="s">
        <v>201</v>
      </c>
      <c r="B137" s="5">
        <v>552</v>
      </c>
      <c r="C137" s="5">
        <v>755</v>
      </c>
      <c r="D137" s="5">
        <v>609</v>
      </c>
      <c r="E137" s="5">
        <v>474</v>
      </c>
      <c r="F137" s="15">
        <v>172</v>
      </c>
      <c r="G137" s="18">
        <f t="shared" si="1"/>
        <v>3.9550538482880894E-4</v>
      </c>
    </row>
    <row r="138" spans="1:7">
      <c r="A138" s="9" t="s">
        <v>109</v>
      </c>
      <c r="B138" s="4">
        <v>2</v>
      </c>
      <c r="C138" s="4">
        <v>0</v>
      </c>
      <c r="D138" s="4">
        <v>111</v>
      </c>
      <c r="E138" s="4">
        <v>366</v>
      </c>
      <c r="F138" s="16">
        <v>155</v>
      </c>
      <c r="G138" s="18">
        <f t="shared" si="1"/>
        <v>3.5641473632828713E-4</v>
      </c>
    </row>
    <row r="139" spans="1:7">
      <c r="A139" s="11" t="s">
        <v>228</v>
      </c>
      <c r="B139" s="5">
        <v>0</v>
      </c>
      <c r="C139" s="5">
        <v>0</v>
      </c>
      <c r="D139" s="5">
        <v>13</v>
      </c>
      <c r="E139" s="5">
        <v>0</v>
      </c>
      <c r="F139" s="15">
        <v>147</v>
      </c>
      <c r="G139" s="18">
        <f t="shared" si="1"/>
        <v>3.3801913703392393E-4</v>
      </c>
    </row>
    <row r="140" spans="1:7">
      <c r="A140" s="9" t="s">
        <v>89</v>
      </c>
      <c r="B140" s="4">
        <v>335</v>
      </c>
      <c r="C140" s="4">
        <v>246</v>
      </c>
      <c r="D140" s="4">
        <v>166</v>
      </c>
      <c r="E140" s="4">
        <v>729</v>
      </c>
      <c r="F140" s="16">
        <v>137</v>
      </c>
      <c r="G140" s="18">
        <f t="shared" si="1"/>
        <v>3.1502463791596995E-4</v>
      </c>
    </row>
    <row r="141" spans="1:7">
      <c r="A141" s="11" t="s">
        <v>157</v>
      </c>
      <c r="B141" s="5">
        <v>25</v>
      </c>
      <c r="C141" s="5">
        <v>42</v>
      </c>
      <c r="D141" s="5">
        <v>6</v>
      </c>
      <c r="E141" s="5">
        <v>16</v>
      </c>
      <c r="F141" s="15">
        <v>131</v>
      </c>
      <c r="G141" s="18">
        <f t="shared" si="1"/>
        <v>3.0122793844519752E-4</v>
      </c>
    </row>
    <row r="142" spans="1:7">
      <c r="A142" s="9" t="s">
        <v>149</v>
      </c>
      <c r="B142" s="4">
        <v>272</v>
      </c>
      <c r="C142" s="4">
        <v>279</v>
      </c>
      <c r="D142" s="4">
        <v>83</v>
      </c>
      <c r="E142" s="4">
        <v>5</v>
      </c>
      <c r="F142" s="16">
        <v>129</v>
      </c>
      <c r="G142" s="18">
        <f t="shared" si="1"/>
        <v>2.9662903862160669E-4</v>
      </c>
    </row>
    <row r="143" spans="1:7">
      <c r="A143" s="11" t="s">
        <v>229</v>
      </c>
      <c r="B143" s="5">
        <v>0</v>
      </c>
      <c r="C143" s="5">
        <v>9</v>
      </c>
      <c r="D143" s="5">
        <v>88</v>
      </c>
      <c r="E143" s="5">
        <v>66</v>
      </c>
      <c r="F143" s="15">
        <v>111</v>
      </c>
      <c r="G143" s="18">
        <f t="shared" si="1"/>
        <v>2.5523894020928946E-4</v>
      </c>
    </row>
    <row r="144" spans="1:7">
      <c r="A144" s="9" t="s">
        <v>71</v>
      </c>
      <c r="B144" s="4">
        <v>1580</v>
      </c>
      <c r="C144" s="4">
        <v>142</v>
      </c>
      <c r="D144" s="4">
        <v>190</v>
      </c>
      <c r="E144" s="4">
        <v>315</v>
      </c>
      <c r="F144" s="16">
        <v>111</v>
      </c>
      <c r="G144" s="18">
        <f t="shared" si="1"/>
        <v>2.5523894020928946E-4</v>
      </c>
    </row>
    <row r="145" spans="1:7">
      <c r="A145" s="11" t="s">
        <v>75</v>
      </c>
      <c r="B145" s="5">
        <v>9712</v>
      </c>
      <c r="C145" s="5">
        <v>1000</v>
      </c>
      <c r="D145" s="5">
        <v>20699</v>
      </c>
      <c r="E145" s="5">
        <v>908</v>
      </c>
      <c r="F145" s="15">
        <v>93</v>
      </c>
      <c r="G145" s="18">
        <f t="shared" si="1"/>
        <v>2.1384884179697229E-4</v>
      </c>
    </row>
    <row r="146" spans="1:7">
      <c r="A146" s="9" t="s">
        <v>74</v>
      </c>
      <c r="B146" s="4">
        <v>13676</v>
      </c>
      <c r="C146" s="4">
        <v>19453</v>
      </c>
      <c r="D146" s="4">
        <v>29634</v>
      </c>
      <c r="E146" s="4">
        <v>24</v>
      </c>
      <c r="F146" s="16">
        <v>90</v>
      </c>
      <c r="G146" s="18">
        <f t="shared" ref="G146:G209" si="2">(F146/$F$16)*100</f>
        <v>2.0695049206158607E-4</v>
      </c>
    </row>
    <row r="147" spans="1:7">
      <c r="A147" s="11" t="s">
        <v>230</v>
      </c>
      <c r="B147" s="5">
        <v>11</v>
      </c>
      <c r="C147" s="5">
        <v>15</v>
      </c>
      <c r="D147" s="5">
        <v>11</v>
      </c>
      <c r="E147" s="5">
        <v>26</v>
      </c>
      <c r="F147" s="15">
        <v>81</v>
      </c>
      <c r="G147" s="18">
        <f t="shared" si="2"/>
        <v>1.8625544285542746E-4</v>
      </c>
    </row>
    <row r="148" spans="1:7">
      <c r="A148" s="9" t="s">
        <v>114</v>
      </c>
      <c r="B148" s="4">
        <v>22</v>
      </c>
      <c r="C148" s="4">
        <v>61</v>
      </c>
      <c r="D148" s="4">
        <v>16</v>
      </c>
      <c r="E148" s="4">
        <v>96</v>
      </c>
      <c r="F148" s="16">
        <v>76</v>
      </c>
      <c r="G148" s="18">
        <f t="shared" si="2"/>
        <v>1.7475819329645047E-4</v>
      </c>
    </row>
    <row r="149" spans="1:7">
      <c r="A149" s="11" t="s">
        <v>151</v>
      </c>
      <c r="B149" s="5">
        <v>6</v>
      </c>
      <c r="C149" s="5">
        <v>5</v>
      </c>
      <c r="D149" s="5">
        <v>11</v>
      </c>
      <c r="E149" s="5">
        <v>190</v>
      </c>
      <c r="F149" s="15">
        <v>76</v>
      </c>
      <c r="G149" s="18">
        <f t="shared" si="2"/>
        <v>1.7475819329645047E-4</v>
      </c>
    </row>
    <row r="150" spans="1:7">
      <c r="A150" s="9" t="s">
        <v>188</v>
      </c>
      <c r="B150" s="4">
        <v>0</v>
      </c>
      <c r="C150" s="4">
        <v>0</v>
      </c>
      <c r="D150" s="4">
        <v>0</v>
      </c>
      <c r="E150" s="4">
        <v>12</v>
      </c>
      <c r="F150" s="16">
        <v>67</v>
      </c>
      <c r="G150" s="18">
        <f t="shared" si="2"/>
        <v>1.5406314409029185E-4</v>
      </c>
    </row>
    <row r="151" spans="1:7">
      <c r="A151" s="11" t="s">
        <v>192</v>
      </c>
      <c r="B151" s="5">
        <v>124</v>
      </c>
      <c r="C151" s="5">
        <v>82</v>
      </c>
      <c r="D151" s="5">
        <v>59</v>
      </c>
      <c r="E151" s="5">
        <v>15</v>
      </c>
      <c r="F151" s="15">
        <v>65</v>
      </c>
      <c r="G151" s="18">
        <f t="shared" si="2"/>
        <v>1.4946424426670105E-4</v>
      </c>
    </row>
    <row r="152" spans="1:7">
      <c r="A152" s="9" t="s">
        <v>177</v>
      </c>
      <c r="B152" s="4">
        <v>349</v>
      </c>
      <c r="C152" s="4">
        <v>303</v>
      </c>
      <c r="D152" s="4">
        <v>163</v>
      </c>
      <c r="E152" s="4">
        <v>139</v>
      </c>
      <c r="F152" s="16">
        <v>60</v>
      </c>
      <c r="G152" s="18">
        <f t="shared" si="2"/>
        <v>1.3796699470772407E-4</v>
      </c>
    </row>
    <row r="153" spans="1:7">
      <c r="A153" s="11" t="s">
        <v>194</v>
      </c>
      <c r="B153" s="5">
        <v>0</v>
      </c>
      <c r="C153" s="5">
        <v>4</v>
      </c>
      <c r="D153" s="5">
        <v>0</v>
      </c>
      <c r="E153" s="5">
        <v>52</v>
      </c>
      <c r="F153" s="15">
        <v>46</v>
      </c>
      <c r="G153" s="18">
        <f t="shared" si="2"/>
        <v>1.0577469594258844E-4</v>
      </c>
    </row>
    <row r="154" spans="1:7">
      <c r="A154" s="9" t="s">
        <v>184</v>
      </c>
      <c r="B154" s="4">
        <v>0</v>
      </c>
      <c r="C154" s="4">
        <v>13</v>
      </c>
      <c r="D154" s="4">
        <v>0</v>
      </c>
      <c r="E154" s="4">
        <v>1</v>
      </c>
      <c r="F154" s="16">
        <v>45</v>
      </c>
      <c r="G154" s="18">
        <f t="shared" si="2"/>
        <v>1.0347524603079304E-4</v>
      </c>
    </row>
    <row r="155" spans="1:7">
      <c r="A155" s="11" t="s">
        <v>155</v>
      </c>
      <c r="B155" s="5">
        <v>11</v>
      </c>
      <c r="C155" s="5">
        <v>0</v>
      </c>
      <c r="D155" s="5">
        <v>42</v>
      </c>
      <c r="E155" s="5">
        <v>7</v>
      </c>
      <c r="F155" s="15">
        <v>41</v>
      </c>
      <c r="G155" s="18">
        <f t="shared" si="2"/>
        <v>9.4277446383611436E-5</v>
      </c>
    </row>
    <row r="156" spans="1:7">
      <c r="A156" s="9" t="s">
        <v>231</v>
      </c>
      <c r="B156" s="4">
        <v>157</v>
      </c>
      <c r="C156" s="4">
        <v>0</v>
      </c>
      <c r="D156" s="4">
        <v>0</v>
      </c>
      <c r="E156" s="4">
        <v>0</v>
      </c>
      <c r="F156" s="16">
        <v>40</v>
      </c>
      <c r="G156" s="18">
        <f t="shared" si="2"/>
        <v>9.1977996471816035E-5</v>
      </c>
    </row>
    <row r="157" spans="1:7">
      <c r="A157" s="11" t="s">
        <v>164</v>
      </c>
      <c r="B157" s="5">
        <v>11</v>
      </c>
      <c r="C157" s="5">
        <v>7</v>
      </c>
      <c r="D157" s="5">
        <v>21</v>
      </c>
      <c r="E157" s="5">
        <v>25</v>
      </c>
      <c r="F157" s="15">
        <v>35</v>
      </c>
      <c r="G157" s="18">
        <f t="shared" si="2"/>
        <v>8.0480746912839034E-5</v>
      </c>
    </row>
    <row r="158" spans="1:7">
      <c r="A158" s="9" t="s">
        <v>118</v>
      </c>
      <c r="B158" s="4">
        <v>51</v>
      </c>
      <c r="C158" s="4">
        <v>2824</v>
      </c>
      <c r="D158" s="4">
        <v>3096</v>
      </c>
      <c r="E158" s="4">
        <v>619</v>
      </c>
      <c r="F158" s="16">
        <v>31</v>
      </c>
      <c r="G158" s="18">
        <f t="shared" si="2"/>
        <v>7.128294726565742E-5</v>
      </c>
    </row>
    <row r="159" spans="1:7">
      <c r="A159" s="11" t="s">
        <v>232</v>
      </c>
      <c r="B159" s="5">
        <v>97</v>
      </c>
      <c r="C159" s="5">
        <v>93</v>
      </c>
      <c r="D159" s="5">
        <v>353</v>
      </c>
      <c r="E159" s="5">
        <v>101</v>
      </c>
      <c r="F159" s="15">
        <v>28</v>
      </c>
      <c r="G159" s="18">
        <f t="shared" si="2"/>
        <v>6.4384597530271219E-5</v>
      </c>
    </row>
    <row r="160" spans="1:7">
      <c r="A160" s="9" t="s">
        <v>142</v>
      </c>
      <c r="B160" s="4">
        <v>29</v>
      </c>
      <c r="C160" s="4">
        <v>37</v>
      </c>
      <c r="D160" s="4">
        <v>116</v>
      </c>
      <c r="E160" s="4">
        <v>57</v>
      </c>
      <c r="F160" s="16">
        <v>28</v>
      </c>
      <c r="G160" s="18">
        <f t="shared" si="2"/>
        <v>6.4384597530271219E-5</v>
      </c>
    </row>
    <row r="161" spans="1:7">
      <c r="A161" s="11" t="s">
        <v>173</v>
      </c>
      <c r="B161" s="5">
        <v>19</v>
      </c>
      <c r="C161" s="5">
        <v>11</v>
      </c>
      <c r="D161" s="5">
        <v>18</v>
      </c>
      <c r="E161" s="5">
        <v>24</v>
      </c>
      <c r="F161" s="15">
        <v>27</v>
      </c>
      <c r="G161" s="18">
        <f t="shared" si="2"/>
        <v>6.2085147618475819E-5</v>
      </c>
    </row>
    <row r="162" spans="1:7">
      <c r="A162" s="9" t="s">
        <v>233</v>
      </c>
      <c r="B162" s="4">
        <v>0</v>
      </c>
      <c r="C162" s="4">
        <v>3</v>
      </c>
      <c r="D162" s="4">
        <v>0</v>
      </c>
      <c r="E162" s="4">
        <v>21</v>
      </c>
      <c r="F162" s="16">
        <v>26</v>
      </c>
      <c r="G162" s="18">
        <f t="shared" si="2"/>
        <v>5.9785697706680426E-5</v>
      </c>
    </row>
    <row r="163" spans="1:7">
      <c r="A163" s="11" t="s">
        <v>90</v>
      </c>
      <c r="B163" s="5">
        <v>174</v>
      </c>
      <c r="C163" s="5">
        <v>42</v>
      </c>
      <c r="D163" s="5">
        <v>83</v>
      </c>
      <c r="E163" s="5">
        <v>200</v>
      </c>
      <c r="F163" s="15">
        <v>25</v>
      </c>
      <c r="G163" s="18">
        <f t="shared" si="2"/>
        <v>5.7486247794885019E-5</v>
      </c>
    </row>
    <row r="164" spans="1:7">
      <c r="A164" s="9" t="s">
        <v>63</v>
      </c>
      <c r="B164" s="4">
        <v>17789</v>
      </c>
      <c r="C164" s="4">
        <v>3033</v>
      </c>
      <c r="D164" s="4">
        <v>21</v>
      </c>
      <c r="E164" s="4">
        <v>190</v>
      </c>
      <c r="F164" s="16">
        <v>23</v>
      </c>
      <c r="G164" s="18">
        <f t="shared" si="2"/>
        <v>5.2887347971294218E-5</v>
      </c>
    </row>
    <row r="165" spans="1:7">
      <c r="A165" s="11" t="s">
        <v>138</v>
      </c>
      <c r="B165" s="5">
        <v>6165</v>
      </c>
      <c r="C165" s="5">
        <v>38</v>
      </c>
      <c r="D165" s="5">
        <v>86</v>
      </c>
      <c r="E165" s="5">
        <v>42</v>
      </c>
      <c r="F165" s="15">
        <v>18</v>
      </c>
      <c r="G165" s="18">
        <f t="shared" si="2"/>
        <v>4.1390098412317211E-5</v>
      </c>
    </row>
    <row r="166" spans="1:7">
      <c r="A166" s="9" t="s">
        <v>107</v>
      </c>
      <c r="B166" s="4">
        <v>4737</v>
      </c>
      <c r="C166" s="4">
        <v>3404</v>
      </c>
      <c r="D166" s="4">
        <v>9</v>
      </c>
      <c r="E166" s="4">
        <v>24</v>
      </c>
      <c r="F166" s="16">
        <v>18</v>
      </c>
      <c r="G166" s="18">
        <f t="shared" si="2"/>
        <v>4.1390098412317211E-5</v>
      </c>
    </row>
    <row r="167" spans="1:7">
      <c r="A167" s="11" t="s">
        <v>78</v>
      </c>
      <c r="B167" s="5">
        <v>0</v>
      </c>
      <c r="C167" s="5">
        <v>14</v>
      </c>
      <c r="D167" s="5">
        <v>126</v>
      </c>
      <c r="E167" s="5">
        <v>1159</v>
      </c>
      <c r="F167" s="15">
        <v>17</v>
      </c>
      <c r="G167" s="18">
        <f t="shared" si="2"/>
        <v>3.9090648500521817E-5</v>
      </c>
    </row>
    <row r="168" spans="1:7">
      <c r="A168" s="9" t="s">
        <v>144</v>
      </c>
      <c r="B168" s="4">
        <v>3</v>
      </c>
      <c r="C168" s="4">
        <v>46</v>
      </c>
      <c r="D168" s="4">
        <v>6</v>
      </c>
      <c r="E168" s="4">
        <v>0</v>
      </c>
      <c r="F168" s="16">
        <v>15</v>
      </c>
      <c r="G168" s="18">
        <f t="shared" si="2"/>
        <v>3.4491748676931017E-5</v>
      </c>
    </row>
    <row r="169" spans="1:7">
      <c r="A169" s="11" t="s">
        <v>234</v>
      </c>
      <c r="B169" s="5">
        <v>23</v>
      </c>
      <c r="C169" s="5">
        <v>1</v>
      </c>
      <c r="D169" s="5">
        <v>22</v>
      </c>
      <c r="E169" s="5">
        <v>24</v>
      </c>
      <c r="F169" s="15">
        <v>11</v>
      </c>
      <c r="G169" s="18">
        <f t="shared" si="2"/>
        <v>2.5293949029749409E-5</v>
      </c>
    </row>
    <row r="170" spans="1:7">
      <c r="A170" s="9" t="s">
        <v>153</v>
      </c>
      <c r="B170" s="4">
        <v>11</v>
      </c>
      <c r="C170" s="4">
        <v>7</v>
      </c>
      <c r="D170" s="4">
        <v>10</v>
      </c>
      <c r="E170" s="4">
        <v>2</v>
      </c>
      <c r="F170" s="16">
        <v>10</v>
      </c>
      <c r="G170" s="18">
        <f t="shared" si="2"/>
        <v>2.2994499117954009E-5</v>
      </c>
    </row>
    <row r="171" spans="1:7">
      <c r="A171" s="11" t="s">
        <v>126</v>
      </c>
      <c r="B171" s="5">
        <v>220</v>
      </c>
      <c r="C171" s="5">
        <v>34</v>
      </c>
      <c r="D171" s="5">
        <v>124</v>
      </c>
      <c r="E171" s="5">
        <v>111</v>
      </c>
      <c r="F171" s="15">
        <v>10</v>
      </c>
      <c r="G171" s="18">
        <f t="shared" si="2"/>
        <v>2.2994499117954009E-5</v>
      </c>
    </row>
    <row r="172" spans="1:7">
      <c r="A172" s="9" t="s">
        <v>202</v>
      </c>
      <c r="B172" s="4">
        <v>0</v>
      </c>
      <c r="C172" s="4">
        <v>12</v>
      </c>
      <c r="D172" s="4">
        <v>2</v>
      </c>
      <c r="E172" s="4">
        <v>11</v>
      </c>
      <c r="F172" s="16">
        <v>9</v>
      </c>
      <c r="G172" s="18">
        <f t="shared" si="2"/>
        <v>2.0695049206158605E-5</v>
      </c>
    </row>
    <row r="173" spans="1:7">
      <c r="A173" s="11" t="s">
        <v>121</v>
      </c>
      <c r="B173" s="5">
        <v>203</v>
      </c>
      <c r="C173" s="5">
        <v>89</v>
      </c>
      <c r="D173" s="5">
        <v>3</v>
      </c>
      <c r="E173" s="5">
        <v>1</v>
      </c>
      <c r="F173" s="15">
        <v>9</v>
      </c>
      <c r="G173" s="18">
        <f t="shared" si="2"/>
        <v>2.0695049206158605E-5</v>
      </c>
    </row>
    <row r="174" spans="1:7">
      <c r="A174" s="9" t="s">
        <v>125</v>
      </c>
      <c r="B174" s="4">
        <v>1</v>
      </c>
      <c r="C174" s="4">
        <v>76</v>
      </c>
      <c r="D174" s="4">
        <v>0</v>
      </c>
      <c r="E174" s="4">
        <v>3</v>
      </c>
      <c r="F174" s="16">
        <v>8</v>
      </c>
      <c r="G174" s="18">
        <f t="shared" si="2"/>
        <v>1.8395599294363205E-5</v>
      </c>
    </row>
    <row r="175" spans="1:7">
      <c r="A175" s="11" t="s">
        <v>159</v>
      </c>
      <c r="B175" s="5">
        <v>4</v>
      </c>
      <c r="C175" s="5">
        <v>1</v>
      </c>
      <c r="D175" s="5">
        <v>0</v>
      </c>
      <c r="E175" s="5">
        <v>68</v>
      </c>
      <c r="F175" s="15">
        <v>8</v>
      </c>
      <c r="G175" s="18">
        <f t="shared" si="2"/>
        <v>1.8395599294363205E-5</v>
      </c>
    </row>
    <row r="176" spans="1:7">
      <c r="A176" s="9" t="s">
        <v>187</v>
      </c>
      <c r="B176" s="4">
        <v>39</v>
      </c>
      <c r="C176" s="4">
        <v>0</v>
      </c>
      <c r="D176" s="4">
        <v>17</v>
      </c>
      <c r="E176" s="4">
        <v>0</v>
      </c>
      <c r="F176" s="16">
        <v>8</v>
      </c>
      <c r="G176" s="18">
        <f t="shared" si="2"/>
        <v>1.8395599294363205E-5</v>
      </c>
    </row>
    <row r="177" spans="1:7">
      <c r="A177" s="11" t="s">
        <v>235</v>
      </c>
      <c r="B177" s="5">
        <v>0</v>
      </c>
      <c r="C177" s="5">
        <v>23</v>
      </c>
      <c r="D177" s="5">
        <v>0</v>
      </c>
      <c r="E177" s="5">
        <v>0</v>
      </c>
      <c r="F177" s="15">
        <v>7</v>
      </c>
      <c r="G177" s="18">
        <f t="shared" si="2"/>
        <v>1.6096149382567805E-5</v>
      </c>
    </row>
    <row r="178" spans="1:7">
      <c r="A178" s="9" t="s">
        <v>236</v>
      </c>
      <c r="B178" s="4">
        <v>0</v>
      </c>
      <c r="C178" s="4">
        <v>0</v>
      </c>
      <c r="D178" s="4">
        <v>0</v>
      </c>
      <c r="E178" s="4">
        <v>4</v>
      </c>
      <c r="F178" s="16">
        <v>7</v>
      </c>
      <c r="G178" s="18">
        <f t="shared" si="2"/>
        <v>1.6096149382567805E-5</v>
      </c>
    </row>
    <row r="179" spans="1:7">
      <c r="A179" s="11" t="s">
        <v>158</v>
      </c>
      <c r="B179" s="5">
        <v>2418</v>
      </c>
      <c r="C179" s="5">
        <v>1</v>
      </c>
      <c r="D179" s="5">
        <v>14</v>
      </c>
      <c r="E179" s="5">
        <v>5</v>
      </c>
      <c r="F179" s="15">
        <v>6</v>
      </c>
      <c r="G179" s="18">
        <f t="shared" si="2"/>
        <v>1.3796699470772405E-5</v>
      </c>
    </row>
    <row r="180" spans="1:7">
      <c r="A180" s="9" t="s">
        <v>174</v>
      </c>
      <c r="B180" s="4">
        <v>4</v>
      </c>
      <c r="C180" s="4">
        <v>0</v>
      </c>
      <c r="D180" s="4">
        <v>1</v>
      </c>
      <c r="E180" s="4">
        <v>1</v>
      </c>
      <c r="F180" s="16">
        <v>4</v>
      </c>
      <c r="G180" s="18">
        <f t="shared" si="2"/>
        <v>9.1977996471816025E-6</v>
      </c>
    </row>
    <row r="181" spans="1:7">
      <c r="A181" s="11" t="s">
        <v>178</v>
      </c>
      <c r="B181" s="5">
        <v>3</v>
      </c>
      <c r="C181" s="5">
        <v>2</v>
      </c>
      <c r="D181" s="5">
        <v>9</v>
      </c>
      <c r="E181" s="5">
        <v>31</v>
      </c>
      <c r="F181" s="15">
        <v>4</v>
      </c>
      <c r="G181" s="18">
        <f t="shared" si="2"/>
        <v>9.1977996471816025E-6</v>
      </c>
    </row>
    <row r="182" spans="1:7">
      <c r="A182" s="9" t="s">
        <v>193</v>
      </c>
      <c r="B182" s="4">
        <v>6</v>
      </c>
      <c r="C182" s="4">
        <v>22</v>
      </c>
      <c r="D182" s="4">
        <v>0</v>
      </c>
      <c r="E182" s="4">
        <v>0</v>
      </c>
      <c r="F182" s="16">
        <v>4</v>
      </c>
      <c r="G182" s="18">
        <f t="shared" si="2"/>
        <v>9.1977996471816025E-6</v>
      </c>
    </row>
    <row r="183" spans="1:7">
      <c r="A183" s="11" t="s">
        <v>135</v>
      </c>
      <c r="B183" s="5">
        <v>7</v>
      </c>
      <c r="C183" s="5">
        <v>87</v>
      </c>
      <c r="D183" s="5">
        <v>0</v>
      </c>
      <c r="E183" s="5">
        <v>0</v>
      </c>
      <c r="F183" s="15">
        <v>3</v>
      </c>
      <c r="G183" s="18">
        <f t="shared" si="2"/>
        <v>6.8983497353862023E-6</v>
      </c>
    </row>
    <row r="184" spans="1:7">
      <c r="A184" s="9" t="s">
        <v>100</v>
      </c>
      <c r="B184" s="4">
        <v>1</v>
      </c>
      <c r="C184" s="4">
        <v>3</v>
      </c>
      <c r="D184" s="4">
        <v>1</v>
      </c>
      <c r="E184" s="4">
        <v>9</v>
      </c>
      <c r="F184" s="16">
        <v>2</v>
      </c>
      <c r="G184" s="18">
        <f t="shared" si="2"/>
        <v>4.5988998235908013E-6</v>
      </c>
    </row>
    <row r="185" spans="1:7">
      <c r="A185" s="11" t="s">
        <v>186</v>
      </c>
      <c r="B185" s="5">
        <v>21</v>
      </c>
      <c r="C185" s="5">
        <v>4</v>
      </c>
      <c r="D185" s="5">
        <v>2</v>
      </c>
      <c r="E185" s="5">
        <v>0</v>
      </c>
      <c r="F185" s="15">
        <v>2</v>
      </c>
      <c r="G185" s="18">
        <f t="shared" si="2"/>
        <v>4.5988998235908013E-6</v>
      </c>
    </row>
    <row r="186" spans="1:7">
      <c r="A186" s="9" t="s">
        <v>145</v>
      </c>
      <c r="B186" s="4">
        <v>0</v>
      </c>
      <c r="C186" s="4">
        <v>2</v>
      </c>
      <c r="D186" s="4">
        <v>20</v>
      </c>
      <c r="E186" s="4">
        <v>1</v>
      </c>
      <c r="F186" s="16">
        <v>2</v>
      </c>
      <c r="G186" s="18">
        <f t="shared" si="2"/>
        <v>4.5988998235908013E-6</v>
      </c>
    </row>
    <row r="187" spans="1:7">
      <c r="A187" s="11" t="s">
        <v>160</v>
      </c>
      <c r="B187" s="5">
        <v>16</v>
      </c>
      <c r="C187" s="5">
        <v>3</v>
      </c>
      <c r="D187" s="5">
        <v>31</v>
      </c>
      <c r="E187" s="5">
        <v>1</v>
      </c>
      <c r="F187" s="15">
        <v>2</v>
      </c>
      <c r="G187" s="18">
        <f t="shared" si="2"/>
        <v>4.5988998235908013E-6</v>
      </c>
    </row>
    <row r="188" spans="1:7">
      <c r="A188" s="9" t="s">
        <v>88</v>
      </c>
      <c r="B188" s="4">
        <v>2</v>
      </c>
      <c r="C188" s="4">
        <v>11</v>
      </c>
      <c r="D188" s="4">
        <v>1</v>
      </c>
      <c r="E188" s="4">
        <v>22</v>
      </c>
      <c r="F188" s="16">
        <v>1</v>
      </c>
      <c r="G188" s="18">
        <f t="shared" si="2"/>
        <v>2.2994499117954006E-6</v>
      </c>
    </row>
    <row r="189" spans="1:7">
      <c r="A189" s="11" t="s">
        <v>237</v>
      </c>
      <c r="B189" s="5">
        <v>2</v>
      </c>
      <c r="C189" s="5">
        <v>3</v>
      </c>
      <c r="D189" s="5">
        <v>5</v>
      </c>
      <c r="E189" s="5">
        <v>2</v>
      </c>
      <c r="F189" s="15">
        <v>1</v>
      </c>
      <c r="G189" s="18">
        <f t="shared" si="2"/>
        <v>2.2994499117954006E-6</v>
      </c>
    </row>
    <row r="190" spans="1:7">
      <c r="A190" s="9" t="s">
        <v>200</v>
      </c>
      <c r="B190" s="4">
        <v>252</v>
      </c>
      <c r="C190" s="4">
        <v>5137</v>
      </c>
      <c r="D190" s="4">
        <v>7</v>
      </c>
      <c r="E190" s="4">
        <v>27</v>
      </c>
      <c r="F190" s="16">
        <v>1</v>
      </c>
      <c r="G190" s="18">
        <f t="shared" si="2"/>
        <v>2.2994499117954006E-6</v>
      </c>
    </row>
    <row r="191" spans="1:7">
      <c r="A191" s="11" t="s">
        <v>176</v>
      </c>
      <c r="B191" s="5">
        <v>119</v>
      </c>
      <c r="C191" s="5">
        <v>998</v>
      </c>
      <c r="D191" s="5">
        <v>16</v>
      </c>
      <c r="E191" s="5">
        <v>55</v>
      </c>
      <c r="F191" s="15">
        <v>1</v>
      </c>
      <c r="G191" s="18">
        <f t="shared" si="2"/>
        <v>2.2994499117954006E-6</v>
      </c>
    </row>
    <row r="192" spans="1:7">
      <c r="A192" s="9" t="s">
        <v>130</v>
      </c>
      <c r="B192" s="4">
        <v>40</v>
      </c>
      <c r="C192" s="4">
        <v>64</v>
      </c>
      <c r="D192" s="4">
        <v>25</v>
      </c>
      <c r="E192" s="4">
        <v>6</v>
      </c>
      <c r="F192" s="16">
        <v>1</v>
      </c>
      <c r="G192" s="18">
        <f t="shared" si="2"/>
        <v>2.2994499117954006E-6</v>
      </c>
    </row>
    <row r="193" spans="1:7">
      <c r="A193" s="11" t="s">
        <v>98</v>
      </c>
      <c r="B193" s="5">
        <v>93</v>
      </c>
      <c r="C193" s="5">
        <v>1</v>
      </c>
      <c r="D193" s="5">
        <v>5</v>
      </c>
      <c r="E193" s="5">
        <v>0</v>
      </c>
      <c r="F193" s="15">
        <v>1</v>
      </c>
      <c r="G193" s="18">
        <f t="shared" si="2"/>
        <v>2.2994499117954006E-6</v>
      </c>
    </row>
    <row r="194" spans="1:7">
      <c r="A194" s="9" t="s">
        <v>205</v>
      </c>
      <c r="B194" s="4">
        <v>84</v>
      </c>
      <c r="C194" s="4">
        <v>213</v>
      </c>
      <c r="D194" s="4">
        <v>0</v>
      </c>
      <c r="E194" s="4">
        <v>2</v>
      </c>
      <c r="F194" s="16">
        <v>1</v>
      </c>
      <c r="G194" s="18">
        <f t="shared" si="2"/>
        <v>2.2994499117954006E-6</v>
      </c>
    </row>
    <row r="195" spans="1:7">
      <c r="A195" s="11" t="s">
        <v>191</v>
      </c>
      <c r="B195" s="5">
        <v>184</v>
      </c>
      <c r="C195" s="5">
        <v>235</v>
      </c>
      <c r="D195" s="5">
        <v>8</v>
      </c>
      <c r="E195" s="5">
        <v>51</v>
      </c>
      <c r="F195" s="15">
        <v>1</v>
      </c>
      <c r="G195" s="18">
        <f t="shared" si="2"/>
        <v>2.2994499117954006E-6</v>
      </c>
    </row>
    <row r="196" spans="1:7">
      <c r="A196" s="9" t="s">
        <v>196</v>
      </c>
      <c r="B196" s="4">
        <v>0</v>
      </c>
      <c r="C196" s="4">
        <v>0</v>
      </c>
      <c r="D196" s="4">
        <v>8</v>
      </c>
      <c r="E196" s="4">
        <v>0</v>
      </c>
      <c r="F196" s="16">
        <v>0</v>
      </c>
      <c r="G196" s="18">
        <f t="shared" si="2"/>
        <v>0</v>
      </c>
    </row>
    <row r="197" spans="1:7">
      <c r="A197" s="11" t="s">
        <v>104</v>
      </c>
      <c r="B197" s="5">
        <v>0</v>
      </c>
      <c r="C197" s="5">
        <v>96</v>
      </c>
      <c r="D197" s="5">
        <v>76</v>
      </c>
      <c r="E197" s="5">
        <v>276</v>
      </c>
      <c r="F197" s="15">
        <v>0</v>
      </c>
      <c r="G197" s="18">
        <f t="shared" si="2"/>
        <v>0</v>
      </c>
    </row>
    <row r="198" spans="1:7">
      <c r="A198" s="9" t="s">
        <v>197</v>
      </c>
      <c r="B198" s="4">
        <v>3</v>
      </c>
      <c r="C198" s="4">
        <v>1</v>
      </c>
      <c r="D198" s="4">
        <v>3</v>
      </c>
      <c r="E198" s="4">
        <v>0</v>
      </c>
      <c r="F198" s="16">
        <v>0</v>
      </c>
      <c r="G198" s="18">
        <f t="shared" si="2"/>
        <v>0</v>
      </c>
    </row>
    <row r="199" spans="1:7">
      <c r="A199" s="11" t="s">
        <v>238</v>
      </c>
      <c r="B199" s="5">
        <v>0</v>
      </c>
      <c r="C199" s="5">
        <v>9</v>
      </c>
      <c r="D199" s="5">
        <v>0</v>
      </c>
      <c r="E199" s="5">
        <v>0</v>
      </c>
      <c r="F199" s="15">
        <v>0</v>
      </c>
      <c r="G199" s="18">
        <f t="shared" si="2"/>
        <v>0</v>
      </c>
    </row>
    <row r="200" spans="1:7">
      <c r="A200" s="9" t="s">
        <v>161</v>
      </c>
      <c r="B200" s="4">
        <v>1</v>
      </c>
      <c r="C200" s="4">
        <v>0</v>
      </c>
      <c r="D200" s="4">
        <v>4</v>
      </c>
      <c r="E200" s="4">
        <v>1</v>
      </c>
      <c r="F200" s="16">
        <v>0</v>
      </c>
      <c r="G200" s="18">
        <f t="shared" si="2"/>
        <v>0</v>
      </c>
    </row>
    <row r="201" spans="1:7">
      <c r="A201" s="11" t="s">
        <v>239</v>
      </c>
      <c r="B201" s="5">
        <v>0</v>
      </c>
      <c r="C201" s="5">
        <v>0</v>
      </c>
      <c r="D201" s="5">
        <v>1</v>
      </c>
      <c r="E201" s="5">
        <v>0</v>
      </c>
      <c r="F201" s="15">
        <v>0</v>
      </c>
      <c r="G201" s="18">
        <f t="shared" si="2"/>
        <v>0</v>
      </c>
    </row>
    <row r="202" spans="1:7">
      <c r="A202" s="9" t="s">
        <v>141</v>
      </c>
      <c r="B202" s="4">
        <v>12</v>
      </c>
      <c r="C202" s="4">
        <v>0</v>
      </c>
      <c r="D202" s="4">
        <v>15</v>
      </c>
      <c r="E202" s="4">
        <v>0</v>
      </c>
      <c r="F202" s="16">
        <v>0</v>
      </c>
      <c r="G202" s="18">
        <f t="shared" si="2"/>
        <v>0</v>
      </c>
    </row>
    <row r="203" spans="1:7">
      <c r="A203" s="11" t="s">
        <v>148</v>
      </c>
      <c r="B203" s="5">
        <v>0</v>
      </c>
      <c r="C203" s="5">
        <v>0</v>
      </c>
      <c r="D203" s="5">
        <v>0</v>
      </c>
      <c r="E203" s="5">
        <v>0</v>
      </c>
      <c r="F203" s="15">
        <v>0</v>
      </c>
      <c r="G203" s="18">
        <f t="shared" si="2"/>
        <v>0</v>
      </c>
    </row>
    <row r="204" spans="1:7">
      <c r="A204" s="9" t="s">
        <v>240</v>
      </c>
      <c r="B204" s="4">
        <v>4</v>
      </c>
      <c r="C204" s="4">
        <v>0</v>
      </c>
      <c r="D204" s="4">
        <v>14</v>
      </c>
      <c r="E204" s="4">
        <v>2</v>
      </c>
      <c r="F204" s="16">
        <v>0</v>
      </c>
      <c r="G204" s="18">
        <f t="shared" si="2"/>
        <v>0</v>
      </c>
    </row>
    <row r="205" spans="1:7">
      <c r="A205" s="11" t="s">
        <v>198</v>
      </c>
      <c r="B205" s="5">
        <v>60</v>
      </c>
      <c r="C205" s="5">
        <v>1</v>
      </c>
      <c r="D205" s="5">
        <v>125</v>
      </c>
      <c r="E205" s="5">
        <v>0</v>
      </c>
      <c r="F205" s="15">
        <v>0</v>
      </c>
      <c r="G205" s="18">
        <f t="shared" si="2"/>
        <v>0</v>
      </c>
    </row>
    <row r="206" spans="1:7">
      <c r="A206" s="9" t="s">
        <v>152</v>
      </c>
      <c r="B206" s="4">
        <v>29</v>
      </c>
      <c r="C206" s="4">
        <v>0</v>
      </c>
      <c r="D206" s="4">
        <v>30</v>
      </c>
      <c r="E206" s="4">
        <v>0</v>
      </c>
      <c r="F206" s="16">
        <v>0</v>
      </c>
      <c r="G206" s="18">
        <f t="shared" si="2"/>
        <v>0</v>
      </c>
    </row>
    <row r="207" spans="1:7">
      <c r="A207" s="11" t="s">
        <v>241</v>
      </c>
      <c r="B207" s="5">
        <v>0</v>
      </c>
      <c r="C207" s="5">
        <v>6</v>
      </c>
      <c r="D207" s="5">
        <v>0</v>
      </c>
      <c r="E207" s="5">
        <v>1</v>
      </c>
      <c r="F207" s="15">
        <v>0</v>
      </c>
      <c r="G207" s="18">
        <f t="shared" si="2"/>
        <v>0</v>
      </c>
    </row>
    <row r="208" spans="1:7">
      <c r="A208" s="9" t="s">
        <v>169</v>
      </c>
      <c r="B208" s="4">
        <v>0</v>
      </c>
      <c r="C208" s="4">
        <v>0</v>
      </c>
      <c r="D208" s="4">
        <v>13</v>
      </c>
      <c r="E208" s="4">
        <v>21</v>
      </c>
      <c r="F208" s="16">
        <v>0</v>
      </c>
      <c r="G208" s="18">
        <f t="shared" si="2"/>
        <v>0</v>
      </c>
    </row>
    <row r="209" spans="1:7">
      <c r="A209" s="11" t="s">
        <v>165</v>
      </c>
      <c r="B209" s="5">
        <v>5</v>
      </c>
      <c r="C209" s="5">
        <v>17</v>
      </c>
      <c r="D209" s="5">
        <v>4</v>
      </c>
      <c r="E209" s="5">
        <v>0</v>
      </c>
      <c r="F209" s="15">
        <v>0</v>
      </c>
      <c r="G209" s="18">
        <f t="shared" si="2"/>
        <v>0</v>
      </c>
    </row>
    <row r="210" spans="1:7">
      <c r="A210" s="9" t="s">
        <v>242</v>
      </c>
      <c r="B210" s="4">
        <v>1</v>
      </c>
      <c r="C210" s="4">
        <v>67</v>
      </c>
      <c r="D210" s="4">
        <v>15</v>
      </c>
      <c r="E210" s="4">
        <v>0</v>
      </c>
      <c r="F210" s="16">
        <v>0</v>
      </c>
      <c r="G210" s="18">
        <f t="shared" ref="G210:G233" si="3">(F210/$F$16)*100</f>
        <v>0</v>
      </c>
    </row>
    <row r="211" spans="1:7">
      <c r="A211" s="11" t="s">
        <v>243</v>
      </c>
      <c r="B211" s="5">
        <v>14</v>
      </c>
      <c r="C211" s="5">
        <v>18</v>
      </c>
      <c r="D211" s="5">
        <v>0</v>
      </c>
      <c r="E211" s="5">
        <v>0</v>
      </c>
      <c r="F211" s="15">
        <v>0</v>
      </c>
      <c r="G211" s="18">
        <f t="shared" si="3"/>
        <v>0</v>
      </c>
    </row>
    <row r="212" spans="1:7">
      <c r="A212" s="9" t="s">
        <v>179</v>
      </c>
      <c r="B212" s="4">
        <v>8</v>
      </c>
      <c r="C212" s="4">
        <v>1</v>
      </c>
      <c r="D212" s="4">
        <v>0</v>
      </c>
      <c r="E212" s="4">
        <v>0</v>
      </c>
      <c r="F212" s="16">
        <v>0</v>
      </c>
      <c r="G212" s="18">
        <f t="shared" si="3"/>
        <v>0</v>
      </c>
    </row>
    <row r="213" spans="1:7">
      <c r="A213" s="11" t="s">
        <v>147</v>
      </c>
      <c r="B213" s="5">
        <v>0</v>
      </c>
      <c r="C213" s="5">
        <v>10</v>
      </c>
      <c r="D213" s="5">
        <v>624</v>
      </c>
      <c r="E213" s="5">
        <v>4</v>
      </c>
      <c r="F213" s="15">
        <v>0</v>
      </c>
      <c r="G213" s="18">
        <f t="shared" si="3"/>
        <v>0</v>
      </c>
    </row>
    <row r="214" spans="1:7">
      <c r="A214" s="9" t="s">
        <v>244</v>
      </c>
      <c r="B214" s="4">
        <v>1</v>
      </c>
      <c r="C214" s="4">
        <v>0</v>
      </c>
      <c r="D214" s="4">
        <v>0</v>
      </c>
      <c r="E214" s="4">
        <v>32</v>
      </c>
      <c r="F214" s="16">
        <v>0</v>
      </c>
      <c r="G214" s="18">
        <f t="shared" si="3"/>
        <v>0</v>
      </c>
    </row>
    <row r="215" spans="1:7">
      <c r="A215" s="11" t="s">
        <v>245</v>
      </c>
      <c r="B215" s="5">
        <v>1</v>
      </c>
      <c r="C215" s="5">
        <v>0</v>
      </c>
      <c r="D215" s="5">
        <v>15</v>
      </c>
      <c r="E215" s="5">
        <v>1</v>
      </c>
      <c r="F215" s="15">
        <v>0</v>
      </c>
      <c r="G215" s="18">
        <f t="shared" si="3"/>
        <v>0</v>
      </c>
    </row>
    <row r="216" spans="1:7">
      <c r="A216" s="9" t="s">
        <v>180</v>
      </c>
      <c r="B216" s="4">
        <v>36</v>
      </c>
      <c r="C216" s="4">
        <v>23</v>
      </c>
      <c r="D216" s="4">
        <v>9</v>
      </c>
      <c r="E216" s="4">
        <v>0</v>
      </c>
      <c r="F216" s="16">
        <v>0</v>
      </c>
      <c r="G216" s="18">
        <f t="shared" si="3"/>
        <v>0</v>
      </c>
    </row>
    <row r="217" spans="1:7">
      <c r="A217" s="11" t="s">
        <v>204</v>
      </c>
      <c r="B217" s="5">
        <v>10</v>
      </c>
      <c r="C217" s="5">
        <v>10</v>
      </c>
      <c r="D217" s="5">
        <v>2</v>
      </c>
      <c r="E217" s="5">
        <v>4</v>
      </c>
      <c r="F217" s="15">
        <v>0</v>
      </c>
      <c r="G217" s="18">
        <f t="shared" si="3"/>
        <v>0</v>
      </c>
    </row>
    <row r="218" spans="1:7">
      <c r="A218" s="9" t="s">
        <v>246</v>
      </c>
      <c r="B218" s="4">
        <v>0</v>
      </c>
      <c r="C218" s="4">
        <v>110</v>
      </c>
      <c r="D218" s="4">
        <v>0</v>
      </c>
      <c r="E218" s="4">
        <v>12</v>
      </c>
      <c r="F218" s="16">
        <v>0</v>
      </c>
      <c r="G218" s="18">
        <f t="shared" si="3"/>
        <v>0</v>
      </c>
    </row>
    <row r="219" spans="1:7">
      <c r="A219" s="11" t="s">
        <v>111</v>
      </c>
      <c r="B219" s="5">
        <v>0</v>
      </c>
      <c r="C219" s="5">
        <v>19</v>
      </c>
      <c r="D219" s="5">
        <v>0</v>
      </c>
      <c r="E219" s="5">
        <v>0</v>
      </c>
      <c r="F219" s="15">
        <v>0</v>
      </c>
      <c r="G219" s="18">
        <f t="shared" si="3"/>
        <v>0</v>
      </c>
    </row>
    <row r="220" spans="1:7">
      <c r="A220" s="9" t="s">
        <v>52</v>
      </c>
      <c r="B220" s="4">
        <v>289</v>
      </c>
      <c r="C220" s="4">
        <v>32</v>
      </c>
      <c r="D220" s="4">
        <v>0</v>
      </c>
      <c r="E220" s="4">
        <v>0</v>
      </c>
      <c r="F220" s="16">
        <v>0</v>
      </c>
      <c r="G220" s="18">
        <f t="shared" si="3"/>
        <v>0</v>
      </c>
    </row>
    <row r="221" spans="1:7">
      <c r="A221" s="11" t="s">
        <v>91</v>
      </c>
      <c r="B221" s="5">
        <v>0</v>
      </c>
      <c r="C221" s="5">
        <v>1</v>
      </c>
      <c r="D221" s="5">
        <v>0</v>
      </c>
      <c r="E221" s="5">
        <v>9</v>
      </c>
      <c r="F221" s="15">
        <v>0</v>
      </c>
      <c r="G221" s="18">
        <f t="shared" si="3"/>
        <v>0</v>
      </c>
    </row>
    <row r="222" spans="1:7">
      <c r="A222" s="9" t="s">
        <v>183</v>
      </c>
      <c r="B222" s="4">
        <v>0</v>
      </c>
      <c r="C222" s="4">
        <v>0</v>
      </c>
      <c r="D222" s="4">
        <v>16</v>
      </c>
      <c r="E222" s="4">
        <v>1</v>
      </c>
      <c r="F222" s="16">
        <v>0</v>
      </c>
      <c r="G222" s="18">
        <f t="shared" si="3"/>
        <v>0</v>
      </c>
    </row>
    <row r="223" spans="1:7">
      <c r="A223" s="11" t="s">
        <v>207</v>
      </c>
      <c r="B223" s="5">
        <v>1</v>
      </c>
      <c r="C223" s="5">
        <v>0</v>
      </c>
      <c r="D223" s="5">
        <v>58</v>
      </c>
      <c r="E223" s="5">
        <v>6</v>
      </c>
      <c r="F223" s="15">
        <v>0</v>
      </c>
      <c r="G223" s="18">
        <f t="shared" si="3"/>
        <v>0</v>
      </c>
    </row>
    <row r="224" spans="1:7">
      <c r="A224" s="9" t="s">
        <v>247</v>
      </c>
      <c r="B224" s="4">
        <v>16</v>
      </c>
      <c r="C224" s="4">
        <v>1</v>
      </c>
      <c r="D224" s="4">
        <v>62</v>
      </c>
      <c r="E224" s="4">
        <v>38</v>
      </c>
      <c r="F224" s="16">
        <v>0</v>
      </c>
      <c r="G224" s="18">
        <f t="shared" si="3"/>
        <v>0</v>
      </c>
    </row>
    <row r="225" spans="1:7">
      <c r="A225" s="11" t="s">
        <v>208</v>
      </c>
      <c r="B225" s="5">
        <v>0</v>
      </c>
      <c r="C225" s="5">
        <v>0</v>
      </c>
      <c r="D225" s="5">
        <v>1</v>
      </c>
      <c r="E225" s="5">
        <v>0</v>
      </c>
      <c r="F225" s="15">
        <v>0</v>
      </c>
      <c r="G225" s="18">
        <f t="shared" si="3"/>
        <v>0</v>
      </c>
    </row>
    <row r="226" spans="1:7">
      <c r="A226" s="9" t="s">
        <v>35</v>
      </c>
      <c r="B226" s="4">
        <v>31579</v>
      </c>
      <c r="C226" s="4">
        <v>0</v>
      </c>
      <c r="D226" s="4">
        <v>3</v>
      </c>
      <c r="E226" s="4">
        <v>0</v>
      </c>
      <c r="F226" s="16">
        <v>0</v>
      </c>
      <c r="G226" s="18">
        <f t="shared" si="3"/>
        <v>0</v>
      </c>
    </row>
    <row r="227" spans="1:7">
      <c r="A227" s="11" t="s">
        <v>137</v>
      </c>
      <c r="B227" s="5">
        <v>18</v>
      </c>
      <c r="C227" s="5">
        <v>36</v>
      </c>
      <c r="D227" s="5">
        <v>0</v>
      </c>
      <c r="E227" s="5">
        <v>0</v>
      </c>
      <c r="F227" s="15">
        <v>0</v>
      </c>
      <c r="G227" s="18">
        <f t="shared" si="3"/>
        <v>0</v>
      </c>
    </row>
    <row r="228" spans="1:7">
      <c r="A228" s="9" t="s">
        <v>136</v>
      </c>
      <c r="B228" s="4">
        <v>0</v>
      </c>
      <c r="C228" s="4">
        <v>0</v>
      </c>
      <c r="D228" s="4">
        <v>2747</v>
      </c>
      <c r="E228" s="4">
        <v>0</v>
      </c>
      <c r="F228" s="16">
        <v>0</v>
      </c>
      <c r="G228" s="18">
        <f t="shared" si="3"/>
        <v>0</v>
      </c>
    </row>
    <row r="229" spans="1:7">
      <c r="A229" s="11" t="s">
        <v>119</v>
      </c>
      <c r="B229" s="5">
        <v>28</v>
      </c>
      <c r="C229" s="5">
        <v>1</v>
      </c>
      <c r="D229" s="5">
        <v>219</v>
      </c>
      <c r="E229" s="5">
        <v>249</v>
      </c>
      <c r="F229" s="15">
        <v>0</v>
      </c>
      <c r="G229" s="18">
        <f t="shared" si="3"/>
        <v>0</v>
      </c>
    </row>
    <row r="230" spans="1:7">
      <c r="A230" s="9" t="s">
        <v>168</v>
      </c>
      <c r="B230" s="4">
        <v>0</v>
      </c>
      <c r="C230" s="4">
        <v>0</v>
      </c>
      <c r="D230" s="4">
        <v>5</v>
      </c>
      <c r="E230" s="4">
        <v>13</v>
      </c>
      <c r="F230" s="16">
        <v>0</v>
      </c>
      <c r="G230" s="18">
        <f t="shared" si="3"/>
        <v>0</v>
      </c>
    </row>
    <row r="231" spans="1:7">
      <c r="A231" s="11" t="s">
        <v>211</v>
      </c>
      <c r="B231" s="5">
        <v>2544</v>
      </c>
      <c r="C231" s="5">
        <v>0</v>
      </c>
      <c r="D231" s="5">
        <v>1736</v>
      </c>
      <c r="E231" s="5">
        <v>0</v>
      </c>
      <c r="F231" s="15">
        <v>0</v>
      </c>
      <c r="G231" s="18">
        <f t="shared" si="3"/>
        <v>0</v>
      </c>
    </row>
    <row r="232" spans="1:7">
      <c r="A232" s="9" t="s">
        <v>123</v>
      </c>
      <c r="B232" s="4">
        <v>0</v>
      </c>
      <c r="C232" s="4">
        <v>0</v>
      </c>
      <c r="D232" s="4">
        <v>1</v>
      </c>
      <c r="E232" s="4">
        <v>0</v>
      </c>
      <c r="F232" s="16">
        <v>0</v>
      </c>
      <c r="G232" s="18">
        <f t="shared" si="3"/>
        <v>0</v>
      </c>
    </row>
    <row r="233" spans="1:7">
      <c r="A233" s="30" t="s">
        <v>167</v>
      </c>
      <c r="B233" s="31">
        <v>9</v>
      </c>
      <c r="C233" s="31">
        <v>0</v>
      </c>
      <c r="D233" s="31">
        <v>3</v>
      </c>
      <c r="E233" s="31">
        <v>3</v>
      </c>
      <c r="F233" s="32">
        <v>0</v>
      </c>
      <c r="G233" s="18">
        <f t="shared" si="3"/>
        <v>0</v>
      </c>
    </row>
  </sheetData>
  <mergeCells count="2">
    <mergeCell ref="A1:F1"/>
    <mergeCell ref="A2:F2"/>
  </mergeCells>
  <hyperlinks>
    <hyperlink ref="A4" r:id="rId1" display="http://www.dian.gov.co/" xr:uid="{29BF19C9-8E6A-6846-9338-21CD78AB7DE2}"/>
    <hyperlink ref="A5" r:id="rId2" display="http://comtrade.un.org/" xr:uid="{BE71D1E2-2A1A-C047-A8AA-06F2FB4A484C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Exportaciones</vt:lpstr>
      <vt:lpstr>Importaciones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Microsoft Office User</cp:lastModifiedBy>
  <dcterms:created xsi:type="dcterms:W3CDTF">2021-04-21T23:36:25Z</dcterms:created>
  <dcterms:modified xsi:type="dcterms:W3CDTF">2021-07-13T22:53:03Z</dcterms:modified>
</cp:coreProperties>
</file>